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embeddings/oleObject2.bin" ContentType="application/vnd.openxmlformats-officedocument.oleObject"/>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75" windowWidth="11340" windowHeight="6735"/>
  </bookViews>
  <sheets>
    <sheet name="Infinite Population" sheetId="1" r:id="rId1"/>
    <sheet name="Finite Population" sheetId="4" r:id="rId2"/>
    <sheet name="Extra Sheet" sheetId="2" r:id="rId3"/>
  </sheets>
  <definedNames>
    <definedName name="_xlnm.Print_Area" localSheetId="1">'Finite Population'!$A$1:$O$30</definedName>
    <definedName name="_xlnm.Print_Area" localSheetId="0">'Infinite Population'!$A$1:$P$30</definedName>
  </definedNames>
  <calcPr calcId="145621"/>
</workbook>
</file>

<file path=xl/calcChain.xml><?xml version="1.0" encoding="utf-8"?>
<calcChain xmlns="http://schemas.openxmlformats.org/spreadsheetml/2006/main">
  <c r="J17" i="4" l="1"/>
  <c r="I17" i="4"/>
  <c r="H17" i="4"/>
  <c r="G17" i="4"/>
  <c r="F17" i="4"/>
  <c r="J10" i="4"/>
  <c r="I10" i="4"/>
  <c r="H10" i="4"/>
  <c r="G10" i="4"/>
  <c r="F10" i="4"/>
  <c r="J15" i="1"/>
  <c r="I15" i="1"/>
  <c r="H15" i="1"/>
  <c r="G15" i="1"/>
  <c r="F15" i="1"/>
  <c r="J9" i="1"/>
  <c r="I9" i="1"/>
  <c r="H9" i="1"/>
  <c r="G9" i="1"/>
  <c r="F9" i="1"/>
  <c r="H10" i="1" l="1"/>
  <c r="G18" i="4"/>
  <c r="G19" i="4" s="1"/>
  <c r="H18" i="4"/>
  <c r="H19" i="4" s="1"/>
  <c r="I18" i="4"/>
  <c r="I19" i="4" s="1"/>
  <c r="J18" i="4"/>
  <c r="J19" i="4" s="1"/>
  <c r="F18" i="4"/>
  <c r="F19" i="4" s="1"/>
  <c r="G11" i="4"/>
  <c r="G12" i="4" s="1"/>
  <c r="H11" i="4"/>
  <c r="H12" i="4" s="1"/>
  <c r="I11" i="4"/>
  <c r="I12" i="4" s="1"/>
  <c r="J11" i="4"/>
  <c r="J12" i="4" s="1"/>
  <c r="F11" i="4"/>
  <c r="F12" i="4" s="1"/>
  <c r="H16" i="1"/>
  <c r="J16" i="1"/>
  <c r="G10" i="1"/>
  <c r="I10" i="1"/>
  <c r="F10" i="1"/>
  <c r="G16" i="1"/>
  <c r="I16" i="1"/>
  <c r="F16" i="1"/>
  <c r="J10" i="1"/>
</calcChain>
</file>

<file path=xl/comments1.xml><?xml version="1.0" encoding="utf-8"?>
<comments xmlns="http://schemas.openxmlformats.org/spreadsheetml/2006/main">
  <authors>
    <author>Doane</author>
  </authors>
  <commentList>
    <comment ref="B9" authorId="0">
      <text>
        <r>
          <rPr>
            <sz val="8"/>
            <color indexed="81"/>
            <rFont val="Tahoma"/>
            <family val="2"/>
          </rPr>
          <t xml:space="preserve">Some textbooks call the proportion p instead of </t>
        </r>
        <r>
          <rPr>
            <sz val="8"/>
            <color indexed="81"/>
            <rFont val="Symbol"/>
            <family val="1"/>
            <charset val="2"/>
          </rPr>
          <t>p</t>
        </r>
        <r>
          <rPr>
            <sz val="8"/>
            <color indexed="81"/>
            <rFont val="Tahoma"/>
            <family val="2"/>
          </rPr>
          <t xml:space="preserve">.  If there is no preliminary sample or historical p, it is conservative to assume that </t>
        </r>
        <r>
          <rPr>
            <sz val="8"/>
            <color indexed="81"/>
            <rFont val="Symbol"/>
            <family val="1"/>
            <charset val="2"/>
          </rPr>
          <t>p</t>
        </r>
        <r>
          <rPr>
            <sz val="8"/>
            <color indexed="81"/>
            <rFont val="Tahoma"/>
            <family val="2"/>
          </rPr>
          <t xml:space="preserve"> = 0.5.</t>
        </r>
      </text>
    </comment>
    <comment ref="B10" authorId="0">
      <text>
        <r>
          <rPr>
            <sz val="8"/>
            <color indexed="81"/>
            <rFont val="Tahoma"/>
            <family val="2"/>
          </rPr>
          <t xml:space="preserve">Set the width of the confidence interval </t>
        </r>
        <r>
          <rPr>
            <i/>
            <sz val="8"/>
            <color indexed="81"/>
            <rFont val="Tahoma"/>
            <family val="2"/>
          </rPr>
          <t>p</t>
        </r>
        <r>
          <rPr>
            <sz val="8"/>
            <color indexed="81"/>
            <rFont val="Tahoma"/>
            <family val="2"/>
          </rPr>
          <t xml:space="preserve"> </t>
        </r>
        <r>
          <rPr>
            <sz val="8"/>
            <color indexed="81"/>
            <rFont val="Symbol"/>
            <family val="1"/>
            <charset val="2"/>
          </rPr>
          <t xml:space="preserve">±  </t>
        </r>
        <r>
          <rPr>
            <i/>
            <sz val="8"/>
            <color indexed="81"/>
            <rFont val="Tahoma"/>
            <family val="2"/>
          </rPr>
          <t>e</t>
        </r>
        <r>
          <rPr>
            <sz val="8"/>
            <color indexed="81"/>
            <rFont val="Tahoma"/>
            <family val="2"/>
          </rPr>
          <t xml:space="preserve"> that you want.</t>
        </r>
      </text>
    </comment>
    <comment ref="B15" authorId="0">
      <text>
        <r>
          <rPr>
            <sz val="8"/>
            <color indexed="81"/>
            <rFont val="Tahoma"/>
            <family val="2"/>
          </rPr>
          <t xml:space="preserve">A preliminary sample may be necessary to estimate </t>
        </r>
        <r>
          <rPr>
            <sz val="8"/>
            <color indexed="81"/>
            <rFont val="Symbol"/>
            <family val="1"/>
            <charset val="2"/>
          </rPr>
          <t>s</t>
        </r>
        <r>
          <rPr>
            <sz val="8"/>
            <color indexed="81"/>
            <rFont val="Tahoma"/>
            <family val="2"/>
          </rPr>
          <t xml:space="preserve">, or if you know the range R, you can use </t>
        </r>
        <r>
          <rPr>
            <sz val="8"/>
            <color indexed="81"/>
            <rFont val="Symbol"/>
            <family val="1"/>
            <charset val="2"/>
          </rPr>
          <t>s</t>
        </r>
        <r>
          <rPr>
            <sz val="8"/>
            <color indexed="81"/>
            <rFont val="Tahoma"/>
            <family val="2"/>
          </rPr>
          <t xml:space="preserve"> = R/6.</t>
        </r>
      </text>
    </comment>
    <comment ref="B16" authorId="0">
      <text>
        <r>
          <rPr>
            <sz val="8"/>
            <color indexed="81"/>
            <rFont val="Tahoma"/>
            <family val="2"/>
          </rPr>
          <t xml:space="preserve">Set the width of the confidence interval Xbar ±  </t>
        </r>
        <r>
          <rPr>
            <i/>
            <sz val="8"/>
            <color indexed="81"/>
            <rFont val="Tahoma"/>
            <family val="2"/>
          </rPr>
          <t>e</t>
        </r>
        <r>
          <rPr>
            <sz val="8"/>
            <color indexed="81"/>
            <rFont val="Tahoma"/>
            <family val="2"/>
          </rPr>
          <t xml:space="preserve"> that you want.</t>
        </r>
      </text>
    </comment>
  </commentList>
</comments>
</file>

<file path=xl/comments2.xml><?xml version="1.0" encoding="utf-8"?>
<comments xmlns="http://schemas.openxmlformats.org/spreadsheetml/2006/main">
  <authors>
    <author>Doane</author>
  </authors>
  <commentList>
    <comment ref="B10" authorId="0">
      <text>
        <r>
          <rPr>
            <sz val="8"/>
            <color indexed="81"/>
            <rFont val="Tahoma"/>
            <family val="2"/>
          </rPr>
          <t xml:space="preserve">Some textbooks call the proportion p instead of </t>
        </r>
        <r>
          <rPr>
            <sz val="8"/>
            <color indexed="81"/>
            <rFont val="Symbol"/>
            <family val="1"/>
            <charset val="2"/>
          </rPr>
          <t>p</t>
        </r>
        <r>
          <rPr>
            <sz val="8"/>
            <color indexed="81"/>
            <rFont val="Tahoma"/>
            <family val="2"/>
          </rPr>
          <t xml:space="preserve">.  If there is no preliminary sample or historical p, it is conservative to assume that </t>
        </r>
        <r>
          <rPr>
            <sz val="8"/>
            <color indexed="81"/>
            <rFont val="Symbol"/>
            <family val="1"/>
            <charset val="2"/>
          </rPr>
          <t>p</t>
        </r>
        <r>
          <rPr>
            <sz val="8"/>
            <color indexed="81"/>
            <rFont val="Tahoma"/>
            <family val="2"/>
          </rPr>
          <t xml:space="preserve"> = 0.5.</t>
        </r>
      </text>
    </comment>
    <comment ref="B11" authorId="0">
      <text>
        <r>
          <rPr>
            <sz val="8"/>
            <color indexed="81"/>
            <rFont val="Tahoma"/>
            <family val="2"/>
          </rPr>
          <t xml:space="preserve">Set the width of the confidence interval </t>
        </r>
        <r>
          <rPr>
            <i/>
            <sz val="8"/>
            <color indexed="81"/>
            <rFont val="Tahoma"/>
            <family val="2"/>
          </rPr>
          <t>p</t>
        </r>
        <r>
          <rPr>
            <sz val="8"/>
            <color indexed="81"/>
            <rFont val="Tahoma"/>
            <family val="2"/>
          </rPr>
          <t xml:space="preserve"> </t>
        </r>
        <r>
          <rPr>
            <sz val="8"/>
            <color indexed="81"/>
            <rFont val="Symbol"/>
            <family val="1"/>
            <charset val="2"/>
          </rPr>
          <t xml:space="preserve">±  </t>
        </r>
        <r>
          <rPr>
            <i/>
            <sz val="8"/>
            <color indexed="81"/>
            <rFont val="Tahoma"/>
            <family val="2"/>
          </rPr>
          <t>e</t>
        </r>
        <r>
          <rPr>
            <sz val="8"/>
            <color indexed="81"/>
            <rFont val="Tahoma"/>
            <family val="2"/>
          </rPr>
          <t xml:space="preserve"> that you want.</t>
        </r>
      </text>
    </comment>
    <comment ref="B12" authorId="0">
      <text>
        <r>
          <rPr>
            <sz val="8"/>
            <color indexed="81"/>
            <rFont val="Tahoma"/>
            <family val="2"/>
          </rPr>
          <t>If N is at least 20 times n, the adjusted n' will be about the same as n.</t>
        </r>
      </text>
    </comment>
    <comment ref="B17" authorId="0">
      <text>
        <r>
          <rPr>
            <sz val="8"/>
            <color indexed="81"/>
            <rFont val="Tahoma"/>
            <family val="2"/>
          </rPr>
          <t xml:space="preserve">A preliminary sample may be necessary to estimate </t>
        </r>
        <r>
          <rPr>
            <sz val="8"/>
            <color indexed="81"/>
            <rFont val="Symbol"/>
            <family val="1"/>
            <charset val="2"/>
          </rPr>
          <t>s</t>
        </r>
        <r>
          <rPr>
            <sz val="8"/>
            <color indexed="81"/>
            <rFont val="Tahoma"/>
            <family val="2"/>
          </rPr>
          <t xml:space="preserve">, or if you know the range R, you can use </t>
        </r>
        <r>
          <rPr>
            <sz val="8"/>
            <color indexed="81"/>
            <rFont val="Symbol"/>
            <family val="1"/>
            <charset val="2"/>
          </rPr>
          <t>s</t>
        </r>
        <r>
          <rPr>
            <sz val="8"/>
            <color indexed="81"/>
            <rFont val="Tahoma"/>
            <family val="2"/>
          </rPr>
          <t xml:space="preserve"> = R/6.</t>
        </r>
      </text>
    </comment>
    <comment ref="B18" authorId="0">
      <text>
        <r>
          <rPr>
            <sz val="8"/>
            <color indexed="81"/>
            <rFont val="Tahoma"/>
            <family val="2"/>
          </rPr>
          <t xml:space="preserve">Set the width of the confidence interval Xbar ±  </t>
        </r>
        <r>
          <rPr>
            <i/>
            <sz val="8"/>
            <color indexed="81"/>
            <rFont val="Tahoma"/>
            <family val="2"/>
          </rPr>
          <t>e</t>
        </r>
        <r>
          <rPr>
            <sz val="8"/>
            <color indexed="81"/>
            <rFont val="Tahoma"/>
            <family val="2"/>
          </rPr>
          <t xml:space="preserve"> that you want.</t>
        </r>
      </text>
    </comment>
    <comment ref="B19" authorId="0">
      <text>
        <r>
          <rPr>
            <sz val="8"/>
            <color indexed="81"/>
            <rFont val="Tahoma"/>
            <family val="2"/>
          </rPr>
          <t>If N is at least 20 times n, the adjusted n' will be about the same as n.</t>
        </r>
      </text>
    </comment>
  </commentList>
</comments>
</file>

<file path=xl/sharedStrings.xml><?xml version="1.0" encoding="utf-8"?>
<sst xmlns="http://schemas.openxmlformats.org/spreadsheetml/2006/main" count="40" uniqueCount="17">
  <si>
    <t>n</t>
  </si>
  <si>
    <t>Desired Confidence Level</t>
  </si>
  <si>
    <t>For a proportion:</t>
  </si>
  <si>
    <t>For a mean:</t>
  </si>
  <si>
    <t>n'</t>
  </si>
  <si>
    <t>z</t>
  </si>
  <si>
    <t>Assuming infinite population:</t>
  </si>
  <si>
    <t>Error</t>
  </si>
  <si>
    <t>Unadjusted (infinite [population assumed):</t>
  </si>
  <si>
    <t>Adjusted (finite population):</t>
  </si>
  <si>
    <t>Sample Size Calculator: Infinite Population Assumed</t>
  </si>
  <si>
    <t>Sample Size Calculator: Finite Population</t>
  </si>
  <si>
    <r>
      <t xml:space="preserve">Desired error </t>
    </r>
    <r>
      <rPr>
        <i/>
        <sz val="10"/>
        <rFont val="Arial"/>
        <family val="2"/>
      </rPr>
      <t>e</t>
    </r>
    <r>
      <rPr>
        <sz val="10"/>
        <rFont val="Arial"/>
        <family val="2"/>
      </rPr>
      <t>:</t>
    </r>
  </si>
  <si>
    <r>
      <t xml:space="preserve">Population size </t>
    </r>
    <r>
      <rPr>
        <i/>
        <sz val="10"/>
        <rFont val="Arial"/>
        <family val="2"/>
      </rPr>
      <t>N</t>
    </r>
  </si>
  <si>
    <r>
      <t xml:space="preserve">Desired error </t>
    </r>
    <r>
      <rPr>
        <sz val="10"/>
        <rFont val="Times New Roman"/>
        <family val="1"/>
      </rPr>
      <t xml:space="preserve">± </t>
    </r>
    <r>
      <rPr>
        <i/>
        <sz val="10"/>
        <rFont val="Arial"/>
        <family val="2"/>
      </rPr>
      <t>e</t>
    </r>
    <r>
      <rPr>
        <sz val="10"/>
        <rFont val="Arial"/>
        <family val="2"/>
      </rPr>
      <t>:</t>
    </r>
  </si>
  <si>
    <r>
      <t xml:space="preserve">Assumed </t>
    </r>
    <r>
      <rPr>
        <i/>
        <sz val="10"/>
        <rFont val="Symbol"/>
        <family val="1"/>
        <charset val="2"/>
      </rPr>
      <t>p</t>
    </r>
    <r>
      <rPr>
        <sz val="10"/>
        <rFont val="Symbol"/>
        <family val="1"/>
        <charset val="2"/>
      </rPr>
      <t>:</t>
    </r>
  </si>
  <si>
    <r>
      <t xml:space="preserve">Assumed </t>
    </r>
    <r>
      <rPr>
        <i/>
        <sz val="10"/>
        <rFont val="Symbol"/>
        <family val="1"/>
        <charset val="2"/>
      </rPr>
      <t>s</t>
    </r>
    <r>
      <rPr>
        <sz val="10"/>
        <rFont val="Symbol"/>
        <family val="1"/>
        <charset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</si>
</sst>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9" x14ac:knownFonts="1">
    <font>
      <sz val="10"/>
      <name val="Arial"/>
    </font>
    <font>
      <sz val="10"/>
      <name val="Symbol"/>
      <family val="1"/>
      <charset val="2"/>
    </font>
    <font>
      <sz val="10"/>
      <name val="Arial"/>
      <family val="2"/>
    </font>
    <font>
      <b/>
      <sz val="10"/>
      <color indexed="10"/>
      <name val="Arial"/>
      <family val="2"/>
    </font>
    <font>
      <b/>
      <i/>
      <sz val="10"/>
      <color indexed="12"/>
      <name val="Arial"/>
      <family val="2"/>
    </font>
    <font>
      <b/>
      <i/>
      <sz val="12"/>
      <color indexed="12"/>
      <name val="Arial"/>
      <family val="2"/>
    </font>
    <font>
      <i/>
      <sz val="10"/>
      <name val="Arial"/>
      <family val="2"/>
    </font>
    <font>
      <sz val="10"/>
      <name val="Times New Roman"/>
      <family val="1"/>
    </font>
    <font>
      <sz val="8"/>
      <color indexed="81"/>
      <name val="Tahoma"/>
      <family val="2"/>
    </font>
    <font>
      <sz val="8"/>
      <color indexed="81"/>
      <name val="Symbol"/>
      <family val="1"/>
      <charset val="2"/>
    </font>
    <font>
      <b/>
      <sz val="10"/>
      <color indexed="9"/>
      <name val="Arial"/>
      <family val="2"/>
    </font>
    <font>
      <i/>
      <sz val="10"/>
      <color indexed="8"/>
      <name val="Arial"/>
      <family val="2"/>
    </font>
    <font>
      <sz val="10"/>
      <color indexed="8"/>
      <name val="Arial"/>
      <family val="2"/>
    </font>
    <font>
      <i/>
      <sz val="8"/>
      <color indexed="81"/>
      <name val="Tahoma"/>
      <family val="2"/>
    </font>
    <font>
      <i/>
      <sz val="10"/>
      <name val="Symbol"/>
      <family val="1"/>
      <charset val="2"/>
    </font>
    <font>
      <b/>
      <i/>
      <sz val="12"/>
      <color theme="8" tint="-0.499984740745262"/>
      <name val="Arial"/>
      <family val="2"/>
    </font>
    <font>
      <b/>
      <i/>
      <sz val="10"/>
      <color theme="0"/>
      <name val="Arial"/>
      <family val="2"/>
    </font>
    <font>
      <sz val="10"/>
      <color theme="0"/>
      <name val="Arial"/>
      <family val="2"/>
    </font>
    <font>
      <i/>
      <sz val="10"/>
      <color theme="0"/>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1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12"/>
      </left>
      <right/>
      <top style="thin">
        <color indexed="12"/>
      </top>
      <bottom style="thin">
        <color indexed="12"/>
      </bottom>
      <diagonal/>
    </border>
    <border>
      <left/>
      <right style="thin">
        <color indexed="12"/>
      </right>
      <top style="thin">
        <color indexed="12"/>
      </top>
      <bottom style="thin">
        <color indexed="12"/>
      </bottom>
      <diagonal/>
    </border>
    <border>
      <left style="thin">
        <color indexed="12"/>
      </left>
      <right/>
      <top style="thin">
        <color indexed="12"/>
      </top>
      <bottom/>
      <diagonal/>
    </border>
    <border>
      <left/>
      <right style="thin">
        <color indexed="12"/>
      </right>
      <top style="thin">
        <color indexed="12"/>
      </top>
      <bottom/>
      <diagonal/>
    </border>
    <border>
      <left style="thin">
        <color indexed="12"/>
      </left>
      <right/>
      <top/>
      <bottom/>
      <diagonal/>
    </border>
    <border>
      <left/>
      <right style="thin">
        <color indexed="12"/>
      </right>
      <top/>
      <bottom/>
      <diagonal/>
    </border>
    <border>
      <left style="thin">
        <color indexed="12"/>
      </left>
      <right/>
      <top/>
      <bottom style="thin">
        <color indexed="12"/>
      </bottom>
      <diagonal/>
    </border>
    <border>
      <left/>
      <right style="thin">
        <color indexed="12"/>
      </right>
      <top/>
      <bottom style="thin">
        <color indexed="12"/>
      </bottom>
      <diagonal/>
    </border>
  </borders>
  <cellStyleXfs count="1">
    <xf numFmtId="0" fontId="0" fillId="0" borderId="0"/>
  </cellStyleXfs>
  <cellXfs count="43">
    <xf numFmtId="0" fontId="0" fillId="0" borderId="0" xfId="0"/>
    <xf numFmtId="0" fontId="5" fillId="0" borderId="0" xfId="0" applyFont="1" applyProtection="1">
      <protection locked="0"/>
    </xf>
    <xf numFmtId="0" fontId="0" fillId="0" borderId="0" xfId="0" applyProtection="1">
      <protection locked="0"/>
    </xf>
    <xf numFmtId="2" fontId="0" fillId="0" borderId="0" xfId="0" applyNumberFormat="1" applyAlignment="1" applyProtection="1">
      <alignment horizontal="center"/>
      <protection locked="0"/>
    </xf>
    <xf numFmtId="0" fontId="10" fillId="0" borderId="0" xfId="0" applyFont="1" applyAlignment="1" applyProtection="1">
      <alignment horizontal="center"/>
      <protection locked="0"/>
    </xf>
    <xf numFmtId="0" fontId="0" fillId="0" borderId="0" xfId="0" applyAlignment="1" applyProtection="1">
      <alignment horizontal="center"/>
      <protection locked="0"/>
    </xf>
    <xf numFmtId="0" fontId="6" fillId="0" borderId="0" xfId="0" applyFont="1" applyProtection="1">
      <protection locked="0"/>
    </xf>
    <xf numFmtId="0" fontId="3" fillId="0" borderId="0" xfId="0" applyFont="1" applyAlignment="1" applyProtection="1">
      <alignment horizontal="center"/>
      <protection locked="0"/>
    </xf>
    <xf numFmtId="0" fontId="0" fillId="0" borderId="0" xfId="0" applyProtection="1"/>
    <xf numFmtId="0" fontId="2" fillId="0" borderId="0" xfId="0" applyFont="1" applyProtection="1"/>
    <xf numFmtId="0" fontId="10" fillId="0" borderId="0" xfId="0" applyFont="1" applyAlignment="1" applyProtection="1">
      <alignment horizontal="center"/>
    </xf>
    <xf numFmtId="0" fontId="11" fillId="2" borderId="1" xfId="0" applyFont="1" applyFill="1" applyBorder="1" applyProtection="1"/>
    <xf numFmtId="164" fontId="12" fillId="2" borderId="0" xfId="0" applyNumberFormat="1" applyFont="1" applyFill="1" applyBorder="1" applyAlignment="1" applyProtection="1">
      <alignment horizontal="center"/>
    </xf>
    <xf numFmtId="164" fontId="12" fillId="2" borderId="2" xfId="0" applyNumberFormat="1" applyFont="1" applyFill="1" applyBorder="1" applyAlignment="1" applyProtection="1">
      <alignment horizontal="center"/>
    </xf>
    <xf numFmtId="0" fontId="11" fillId="2" borderId="3" xfId="0" applyFont="1" applyFill="1" applyBorder="1" applyProtection="1"/>
    <xf numFmtId="0" fontId="12" fillId="2" borderId="4" xfId="0" applyFont="1" applyFill="1" applyBorder="1" applyAlignment="1" applyProtection="1">
      <alignment horizontal="center"/>
    </xf>
    <xf numFmtId="0" fontId="12" fillId="2" borderId="5" xfId="0" applyFont="1" applyFill="1" applyBorder="1" applyAlignment="1" applyProtection="1">
      <alignment horizontal="center"/>
    </xf>
    <xf numFmtId="0" fontId="6" fillId="2" borderId="1" xfId="0" applyFont="1" applyFill="1" applyBorder="1" applyProtection="1"/>
    <xf numFmtId="0" fontId="6" fillId="2" borderId="3" xfId="0" applyFont="1" applyFill="1" applyBorder="1" applyProtection="1"/>
    <xf numFmtId="0" fontId="0" fillId="2" borderId="4" xfId="0" applyFill="1" applyBorder="1" applyAlignment="1" applyProtection="1">
      <alignment horizontal="center"/>
    </xf>
    <xf numFmtId="0" fontId="0" fillId="2" borderId="5" xfId="0" applyFill="1" applyBorder="1" applyAlignment="1" applyProtection="1">
      <alignment horizontal="center"/>
    </xf>
    <xf numFmtId="0" fontId="4" fillId="0" borderId="0" xfId="0" applyFont="1" applyProtection="1">
      <protection locked="0"/>
    </xf>
    <xf numFmtId="1" fontId="0" fillId="0" borderId="0" xfId="0" applyNumberFormat="1" applyAlignment="1" applyProtection="1">
      <alignment horizontal="center"/>
      <protection locked="0"/>
    </xf>
    <xf numFmtId="0" fontId="0" fillId="2" borderId="0"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5" xfId="0" applyNumberFormat="1" applyFill="1" applyBorder="1" applyAlignment="1" applyProtection="1">
      <alignment horizontal="center"/>
    </xf>
    <xf numFmtId="0" fontId="0" fillId="0" borderId="0" xfId="0" applyNumberFormat="1" applyAlignment="1" applyProtection="1">
      <alignment horizontal="center"/>
      <protection locked="0"/>
    </xf>
    <xf numFmtId="0" fontId="2" fillId="0" borderId="8" xfId="0" applyFont="1" applyBorder="1" applyProtection="1"/>
    <xf numFmtId="0" fontId="0" fillId="0" borderId="9" xfId="0" applyNumberFormat="1" applyBorder="1" applyAlignment="1" applyProtection="1">
      <alignment horizontal="center"/>
      <protection locked="0"/>
    </xf>
    <xf numFmtId="0" fontId="0" fillId="0" borderId="10" xfId="0" applyBorder="1" applyProtection="1"/>
    <xf numFmtId="0" fontId="0" fillId="0" borderId="11" xfId="0" applyNumberFormat="1" applyBorder="1" applyAlignment="1" applyProtection="1">
      <alignment horizontal="center"/>
      <protection locked="0"/>
    </xf>
    <xf numFmtId="0" fontId="0" fillId="0" borderId="12" xfId="0" applyBorder="1" applyProtection="1"/>
    <xf numFmtId="0" fontId="0" fillId="0" borderId="13" xfId="0" applyNumberFormat="1" applyBorder="1" applyAlignment="1" applyProtection="1">
      <alignment horizontal="center"/>
      <protection locked="0"/>
    </xf>
    <xf numFmtId="0" fontId="15" fillId="0" borderId="0" xfId="0" applyFont="1" applyProtection="1">
      <protection locked="0"/>
    </xf>
    <xf numFmtId="0" fontId="17" fillId="3" borderId="3" xfId="0" applyFont="1" applyFill="1" applyBorder="1" applyProtection="1"/>
    <xf numFmtId="9" fontId="16" fillId="3" borderId="4" xfId="0" applyNumberFormat="1" applyFont="1" applyFill="1" applyBorder="1" applyAlignment="1" applyProtection="1">
      <alignment horizontal="center"/>
      <protection locked="0"/>
    </xf>
    <xf numFmtId="165" fontId="16" fillId="3" borderId="5" xfId="0" applyNumberFormat="1" applyFont="1" applyFill="1" applyBorder="1" applyAlignment="1" applyProtection="1">
      <alignment horizontal="center"/>
      <protection locked="0"/>
    </xf>
    <xf numFmtId="0" fontId="18" fillId="3" borderId="3" xfId="0" applyFont="1" applyFill="1" applyBorder="1" applyProtection="1"/>
    <xf numFmtId="0" fontId="16" fillId="3" borderId="6" xfId="0" applyFont="1" applyFill="1" applyBorder="1" applyAlignment="1" applyProtection="1">
      <alignment horizontal="center"/>
    </xf>
    <xf numFmtId="0" fontId="16" fillId="3" borderId="7" xfId="0" applyFont="1" applyFill="1" applyBorder="1" applyAlignment="1" applyProtection="1">
      <alignment horizontal="center"/>
    </xf>
    <xf numFmtId="0" fontId="2" fillId="0" borderId="4" xfId="0" applyFont="1" applyFill="1" applyBorder="1" applyProtection="1"/>
    <xf numFmtId="0" fontId="6" fillId="0" borderId="4" xfId="0" applyFont="1" applyFill="1" applyBorder="1" applyAlignment="1" applyProtection="1">
      <alignment horizontal="center"/>
    </xf>
  </cellXfs>
  <cellStyles count="1">
    <cellStyle name="Normal" xfId="0" builtinId="0"/>
  </cellStyles>
  <dxfs count="2">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142875</xdr:rowOff>
    </xdr:from>
    <xdr:to>
      <xdr:col>3</xdr:col>
      <xdr:colOff>38100</xdr:colOff>
      <xdr:row>5</xdr:row>
      <xdr:rowOff>95250</xdr:rowOff>
    </xdr:to>
    <xdr:sp macro="" textlink="">
      <xdr:nvSpPr>
        <xdr:cNvPr id="1030" name="Text Box 6"/>
        <xdr:cNvSpPr txBox="1">
          <a:spLocks noChangeArrowheads="1"/>
        </xdr:cNvSpPr>
      </xdr:nvSpPr>
      <xdr:spPr bwMode="auto">
        <a:xfrm>
          <a:off x="219075" y="333375"/>
          <a:ext cx="1714500" cy="6000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Try it!</a:t>
          </a:r>
          <a:r>
            <a:rPr lang="en-US" sz="1100" b="0" i="0" u="none" strike="noStrike" baseline="0">
              <a:solidFill>
                <a:srgbClr val="000000"/>
              </a:solidFill>
              <a:latin typeface="Times New Roman"/>
              <a:cs typeface="Times New Roman"/>
            </a:rPr>
            <a:t> Observe the effects on the sample sizes as you vary the values of </a:t>
          </a:r>
          <a:r>
            <a:rPr lang="en-US" sz="1100" b="0" i="1" u="none" strike="noStrike" baseline="0">
              <a:solidFill>
                <a:srgbClr val="000000"/>
              </a:solidFill>
              <a:latin typeface="Symbol"/>
            </a:rPr>
            <a:t>p</a:t>
          </a:r>
          <a:r>
            <a:rPr lang="en-US" sz="1100" b="0" i="0" u="none" strike="noStrike" baseline="0">
              <a:solidFill>
                <a:srgbClr val="000000"/>
              </a:solidFill>
              <a:latin typeface="Times New Roman"/>
              <a:cs typeface="Times New Roman"/>
            </a:rPr>
            <a:t> and </a:t>
          </a:r>
          <a:r>
            <a:rPr lang="en-US" sz="1100" b="0" i="1" u="none" strike="noStrike" baseline="0">
              <a:solidFill>
                <a:srgbClr val="000000"/>
              </a:solidFill>
              <a:latin typeface="Symbol"/>
            </a:rPr>
            <a:t>s</a:t>
          </a:r>
          <a:r>
            <a:rPr lang="en-US" sz="1100" b="0" i="0" u="none" strike="noStrike" baseline="0">
              <a:solidFill>
                <a:srgbClr val="000000"/>
              </a:solidFill>
              <a:latin typeface="Times New Roman"/>
              <a:cs typeface="Times New Roman"/>
            </a:rPr>
            <a:t> and </a:t>
          </a:r>
          <a:r>
            <a:rPr lang="en-US" sz="1100" b="0" i="1" u="none" strike="noStrike" baseline="0">
              <a:solidFill>
                <a:srgbClr val="000000"/>
              </a:solidFill>
              <a:latin typeface="Times New Roman"/>
              <a:cs typeface="Times New Roman"/>
            </a:rPr>
            <a:t>e</a:t>
          </a:r>
          <a:r>
            <a:rPr lang="en-US" sz="1100" b="0" i="0" u="none" strike="noStrike" baseline="0">
              <a:solidFill>
                <a:srgbClr val="000000"/>
              </a:solidFill>
              <a:latin typeface="Times New Roman"/>
              <a:cs typeface="Times New Roman"/>
            </a:rPr>
            <a:t>.</a:t>
          </a:r>
        </a:p>
      </xdr:txBody>
    </xdr:sp>
    <xdr:clientData/>
  </xdr:twoCellAnchor>
  <xdr:twoCellAnchor>
    <xdr:from>
      <xdr:col>3</xdr:col>
      <xdr:colOff>295276</xdr:colOff>
      <xdr:row>2</xdr:row>
      <xdr:rowOff>142875</xdr:rowOff>
    </xdr:from>
    <xdr:to>
      <xdr:col>6</xdr:col>
      <xdr:colOff>219075</xdr:colOff>
      <xdr:row>5</xdr:row>
      <xdr:rowOff>66675</xdr:rowOff>
    </xdr:to>
    <xdr:sp macro="" textlink="">
      <xdr:nvSpPr>
        <xdr:cNvPr id="1031" name="Text Box 7"/>
        <xdr:cNvSpPr txBox="1">
          <a:spLocks noChangeArrowheads="1"/>
        </xdr:cNvSpPr>
      </xdr:nvSpPr>
      <xdr:spPr bwMode="auto">
        <a:xfrm>
          <a:off x="2190751" y="495300"/>
          <a:ext cx="1381124" cy="409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You can type in your own </a:t>
          </a:r>
          <a:r>
            <a:rPr lang="en-US" sz="1100" b="0" i="1" u="none" strike="noStrike" baseline="0">
              <a:solidFill>
                <a:srgbClr val="000000"/>
              </a:solidFill>
              <a:latin typeface="Symbol"/>
            </a:rPr>
            <a:t>p</a:t>
          </a:r>
          <a:r>
            <a:rPr lang="en-US" sz="1100" b="0" i="0" u="none" strike="noStrike" baseline="0">
              <a:solidFill>
                <a:srgbClr val="000000"/>
              </a:solidFill>
              <a:latin typeface="Times New Roman"/>
              <a:cs typeface="Times New Roman"/>
            </a:rPr>
            <a:t> or </a:t>
          </a:r>
          <a:r>
            <a:rPr lang="en-US" sz="1100" b="0" i="1" u="none" strike="noStrike" baseline="0">
              <a:solidFill>
                <a:srgbClr val="000000"/>
              </a:solidFill>
              <a:latin typeface="Symbol"/>
            </a:rPr>
            <a:t>s</a:t>
          </a:r>
          <a:r>
            <a:rPr lang="en-US" sz="1100" b="0" i="0" u="none" strike="noStrike" baseline="0">
              <a:solidFill>
                <a:srgbClr val="000000"/>
              </a:solidFill>
              <a:latin typeface="Times New Roman"/>
              <a:cs typeface="Times New Roman"/>
            </a:rPr>
            <a:t> or </a:t>
          </a:r>
          <a:r>
            <a:rPr lang="en-US" sz="1100" b="0" i="1" u="none" strike="noStrike" baseline="0">
              <a:solidFill>
                <a:srgbClr val="000000"/>
              </a:solidFill>
              <a:latin typeface="Times New Roman"/>
              <a:cs typeface="Times New Roman"/>
            </a:rPr>
            <a:t>e</a:t>
          </a:r>
          <a:r>
            <a:rPr lang="en-US" sz="1100" b="0" i="0" u="none" strike="noStrike" baseline="0">
              <a:solidFill>
                <a:srgbClr val="000000"/>
              </a:solidFill>
              <a:latin typeface="Times New Roman"/>
              <a:cs typeface="Times New Roman"/>
            </a:rPr>
            <a:t>.</a:t>
          </a:r>
        </a:p>
      </xdr:txBody>
    </xdr:sp>
    <xdr:clientData/>
  </xdr:twoCellAnchor>
  <xdr:twoCellAnchor>
    <xdr:from>
      <xdr:col>1</xdr:col>
      <xdr:colOff>190500</xdr:colOff>
      <xdr:row>17</xdr:row>
      <xdr:rowOff>38100</xdr:rowOff>
    </xdr:from>
    <xdr:to>
      <xdr:col>3</xdr:col>
      <xdr:colOff>266700</xdr:colOff>
      <xdr:row>20</xdr:row>
      <xdr:rowOff>28575</xdr:rowOff>
    </xdr:to>
    <xdr:sp macro="" textlink="">
      <xdr:nvSpPr>
        <xdr:cNvPr id="1032" name="Text Box 8"/>
        <xdr:cNvSpPr txBox="1">
          <a:spLocks noChangeArrowheads="1"/>
        </xdr:cNvSpPr>
      </xdr:nvSpPr>
      <xdr:spPr bwMode="auto">
        <a:xfrm>
          <a:off x="361950" y="2819400"/>
          <a:ext cx="1800225" cy="4762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If the population is finite, use the next worksheet.</a:t>
          </a:r>
        </a:p>
      </xdr:txBody>
    </xdr:sp>
    <xdr:clientData/>
  </xdr:twoCellAnchor>
  <xdr:twoCellAnchor>
    <xdr:from>
      <xdr:col>10</xdr:col>
      <xdr:colOff>85725</xdr:colOff>
      <xdr:row>14</xdr:row>
      <xdr:rowOff>142875</xdr:rowOff>
    </xdr:from>
    <xdr:to>
      <xdr:col>10</xdr:col>
      <xdr:colOff>238125</xdr:colOff>
      <xdr:row>16</xdr:row>
      <xdr:rowOff>0</xdr:rowOff>
    </xdr:to>
    <xdr:sp macro="" textlink="">
      <xdr:nvSpPr>
        <xdr:cNvPr id="1068" name="AutoShape 11"/>
        <xdr:cNvSpPr>
          <a:spLocks noChangeArrowheads="1"/>
        </xdr:cNvSpPr>
      </xdr:nvSpPr>
      <xdr:spPr bwMode="auto">
        <a:xfrm>
          <a:off x="5495925" y="2438400"/>
          <a:ext cx="152400" cy="180975"/>
        </a:xfrm>
        <a:prstGeom prst="leftArrow">
          <a:avLst>
            <a:gd name="adj1" fmla="val 50000"/>
            <a:gd name="adj2" fmla="val 25000"/>
          </a:avLst>
        </a:prstGeom>
        <a:solidFill>
          <a:srgbClr val="FF0000"/>
        </a:solidFill>
        <a:ln w="9525">
          <a:solidFill>
            <a:srgbClr val="000000"/>
          </a:solidFill>
          <a:miter lim="800000"/>
          <a:headEnd/>
          <a:tailEnd/>
        </a:ln>
      </xdr:spPr>
    </xdr:sp>
    <xdr:clientData/>
  </xdr:twoCellAnchor>
  <xdr:twoCellAnchor>
    <xdr:from>
      <xdr:col>12</xdr:col>
      <xdr:colOff>123825</xdr:colOff>
      <xdr:row>14</xdr:row>
      <xdr:rowOff>47626</xdr:rowOff>
    </xdr:from>
    <xdr:to>
      <xdr:col>15</xdr:col>
      <xdr:colOff>142875</xdr:colOff>
      <xdr:row>19</xdr:row>
      <xdr:rowOff>38101</xdr:rowOff>
    </xdr:to>
    <xdr:sp macro="" textlink="">
      <xdr:nvSpPr>
        <xdr:cNvPr id="1045" name="Text Box 21"/>
        <xdr:cNvSpPr txBox="1">
          <a:spLocks noChangeArrowheads="1"/>
        </xdr:cNvSpPr>
      </xdr:nvSpPr>
      <xdr:spPr bwMode="auto">
        <a:xfrm>
          <a:off x="6762750" y="2343151"/>
          <a:ext cx="1847850" cy="8001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Tip</a:t>
          </a:r>
          <a:r>
            <a:rPr lang="en-US" sz="1100" b="0" i="0" u="none" strike="noStrike" baseline="0">
              <a:solidFill>
                <a:srgbClr val="000000"/>
              </a:solidFill>
              <a:latin typeface="Times New Roman"/>
              <a:cs typeface="Times New Roman"/>
            </a:rPr>
            <a:t>  You can estimate </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 from a small preliminary sample, or  set </a:t>
          </a:r>
          <a:r>
            <a:rPr lang="en-US" sz="1100" b="0" i="1" u="none" strike="noStrike" baseline="0">
              <a:solidFill>
                <a:srgbClr val="000000"/>
              </a:solidFill>
              <a:latin typeface="Symbol"/>
            </a:rPr>
            <a:t>s</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max</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min</a:t>
          </a:r>
          <a:r>
            <a:rPr lang="en-US" sz="1100" b="0" i="0" u="none" strike="noStrike" baseline="0">
              <a:solidFill>
                <a:srgbClr val="000000"/>
              </a:solidFill>
              <a:latin typeface="Times New Roman"/>
              <a:cs typeface="Times New Roman"/>
            </a:rPr>
            <a:t>)/6 if you can estimate the range of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a:t>
          </a:r>
        </a:p>
      </xdr:txBody>
    </xdr:sp>
    <xdr:clientData/>
  </xdr:twoCellAnchor>
  <xdr:twoCellAnchor>
    <xdr:from>
      <xdr:col>12</xdr:col>
      <xdr:colOff>295274</xdr:colOff>
      <xdr:row>8</xdr:row>
      <xdr:rowOff>47625</xdr:rowOff>
    </xdr:from>
    <xdr:to>
      <xdr:col>15</xdr:col>
      <xdr:colOff>142875</xdr:colOff>
      <xdr:row>13</xdr:row>
      <xdr:rowOff>28575</xdr:rowOff>
    </xdr:to>
    <xdr:sp macro="" textlink="">
      <xdr:nvSpPr>
        <xdr:cNvPr id="1047" name="Text Box 23"/>
        <xdr:cNvSpPr txBox="1">
          <a:spLocks noChangeArrowheads="1"/>
        </xdr:cNvSpPr>
      </xdr:nvSpPr>
      <xdr:spPr bwMode="auto">
        <a:xfrm>
          <a:off x="6934199" y="1371600"/>
          <a:ext cx="1676401" cy="790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Tip</a:t>
          </a:r>
          <a:r>
            <a:rPr lang="en-US" sz="1100" b="0" i="0" u="none" strike="noStrike" baseline="0">
              <a:solidFill>
                <a:srgbClr val="000000"/>
              </a:solidFill>
              <a:latin typeface="Times New Roman"/>
              <a:cs typeface="Times New Roman"/>
            </a:rPr>
            <a:t>  Instead of </a:t>
          </a:r>
          <a:r>
            <a:rPr lang="en-US" sz="1100" b="0" i="1" u="none" strike="noStrike" baseline="0">
              <a:solidFill>
                <a:srgbClr val="000000"/>
              </a:solidFill>
              <a:latin typeface="Symbol" pitchFamily="18" charset="2"/>
              <a:cs typeface="Times New Roman"/>
            </a:rPr>
            <a:t>p</a:t>
          </a:r>
          <a:r>
            <a:rPr lang="en-US" sz="1100" b="0" i="0" u="none" strike="noStrike" baseline="0">
              <a:solidFill>
                <a:srgbClr val="000000"/>
              </a:solidFill>
              <a:latin typeface="Times New Roman"/>
              <a:cs typeface="Times New Roman"/>
            </a:rPr>
            <a:t> you can use </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from a preliminary sample or assume </a:t>
          </a:r>
          <a:r>
            <a:rPr lang="en-US" sz="1100" b="0" i="1" u="none" strike="noStrike" baseline="0">
              <a:solidFill>
                <a:srgbClr val="000000"/>
              </a:solidFill>
              <a:latin typeface="Symbol" pitchFamily="18" charset="2"/>
              <a:cs typeface="Times New Roman"/>
            </a:rPr>
            <a:t>p</a:t>
          </a:r>
          <a:r>
            <a:rPr lang="en-US" sz="1100" b="0" i="0" u="none" strike="noStrike" baseline="0">
              <a:solidFill>
                <a:srgbClr val="000000"/>
              </a:solidFill>
              <a:latin typeface="Times New Roman"/>
              <a:cs typeface="Times New Roman"/>
            </a:rPr>
            <a:t> = 0.50 if you want to be conservative.</a:t>
          </a:r>
        </a:p>
      </xdr:txBody>
    </xdr:sp>
    <xdr:clientData/>
  </xdr:twoCellAnchor>
  <xdr:twoCellAnchor>
    <xdr:from>
      <xdr:col>12</xdr:col>
      <xdr:colOff>76200</xdr:colOff>
      <xdr:row>8</xdr:row>
      <xdr:rowOff>133350</xdr:rowOff>
    </xdr:from>
    <xdr:to>
      <xdr:col>12</xdr:col>
      <xdr:colOff>228600</xdr:colOff>
      <xdr:row>9</xdr:row>
      <xdr:rowOff>152400</xdr:rowOff>
    </xdr:to>
    <xdr:sp macro="" textlink="">
      <xdr:nvSpPr>
        <xdr:cNvPr id="1073" name="AutoShape 24"/>
        <xdr:cNvSpPr>
          <a:spLocks noChangeArrowheads="1"/>
        </xdr:cNvSpPr>
      </xdr:nvSpPr>
      <xdr:spPr bwMode="auto">
        <a:xfrm>
          <a:off x="6715125" y="1457325"/>
          <a:ext cx="152400" cy="180975"/>
        </a:xfrm>
        <a:prstGeom prst="leftArrow">
          <a:avLst>
            <a:gd name="adj1" fmla="val 50000"/>
            <a:gd name="adj2" fmla="val 25000"/>
          </a:avLst>
        </a:prstGeom>
        <a:solidFill>
          <a:srgbClr val="FF0000"/>
        </a:solidFill>
        <a:ln w="9525">
          <a:solidFill>
            <a:srgbClr val="000000"/>
          </a:solidFill>
          <a:miter lim="800000"/>
          <a:headEnd/>
          <a:tailEnd/>
        </a:ln>
      </xdr:spPr>
    </xdr:sp>
    <xdr:clientData/>
  </xdr:twoCellAnchor>
  <xdr:twoCellAnchor>
    <xdr:from>
      <xdr:col>10</xdr:col>
      <xdr:colOff>104775</xdr:colOff>
      <xdr:row>8</xdr:row>
      <xdr:rowOff>85725</xdr:rowOff>
    </xdr:from>
    <xdr:to>
      <xdr:col>10</xdr:col>
      <xdr:colOff>257175</xdr:colOff>
      <xdr:row>9</xdr:row>
      <xdr:rowOff>104775</xdr:rowOff>
    </xdr:to>
    <xdr:sp macro="" textlink="">
      <xdr:nvSpPr>
        <xdr:cNvPr id="1074" name="AutoShape 25"/>
        <xdr:cNvSpPr>
          <a:spLocks noChangeArrowheads="1"/>
        </xdr:cNvSpPr>
      </xdr:nvSpPr>
      <xdr:spPr bwMode="auto">
        <a:xfrm>
          <a:off x="5514975" y="1409700"/>
          <a:ext cx="152400" cy="180975"/>
        </a:xfrm>
        <a:prstGeom prst="leftArrow">
          <a:avLst>
            <a:gd name="adj1" fmla="val 50000"/>
            <a:gd name="adj2" fmla="val 25000"/>
          </a:avLst>
        </a:prstGeom>
        <a:solidFill>
          <a:srgbClr val="FF0000"/>
        </a:solidFill>
        <a:ln w="9525">
          <a:solidFill>
            <a:srgbClr val="000000"/>
          </a:solidFill>
          <a:miter lim="800000"/>
          <a:headEnd/>
          <a:tailEnd/>
        </a:ln>
      </xdr:spPr>
    </xdr:sp>
    <xdr:clientData/>
  </xdr:twoCellAnchor>
  <xdr:twoCellAnchor>
    <xdr:from>
      <xdr:col>11</xdr:col>
      <xdr:colOff>695325</xdr:colOff>
      <xdr:row>14</xdr:row>
      <xdr:rowOff>104775</xdr:rowOff>
    </xdr:from>
    <xdr:to>
      <xdr:col>11</xdr:col>
      <xdr:colOff>847725</xdr:colOff>
      <xdr:row>15</xdr:row>
      <xdr:rowOff>123825</xdr:rowOff>
    </xdr:to>
    <xdr:sp macro="" textlink="">
      <xdr:nvSpPr>
        <xdr:cNvPr id="1075" name="AutoShape 26"/>
        <xdr:cNvSpPr>
          <a:spLocks noChangeArrowheads="1"/>
        </xdr:cNvSpPr>
      </xdr:nvSpPr>
      <xdr:spPr bwMode="auto">
        <a:xfrm>
          <a:off x="6457950" y="2400300"/>
          <a:ext cx="152400" cy="180975"/>
        </a:xfrm>
        <a:prstGeom prst="leftArrow">
          <a:avLst>
            <a:gd name="adj1" fmla="val 50000"/>
            <a:gd name="adj2" fmla="val 25000"/>
          </a:avLst>
        </a:prstGeom>
        <a:solidFill>
          <a:srgbClr val="FF0000"/>
        </a:solidFill>
        <a:ln w="9525">
          <a:solidFill>
            <a:srgbClr val="000000"/>
          </a:solidFill>
          <a:miter lim="800000"/>
          <a:headEnd/>
          <a:tailEnd/>
        </a:ln>
      </xdr:spPr>
    </xdr:sp>
    <xdr:clientData/>
  </xdr:twoCellAnchor>
  <xdr:twoCellAnchor>
    <xdr:from>
      <xdr:col>2</xdr:col>
      <xdr:colOff>733425</xdr:colOff>
      <xdr:row>5</xdr:row>
      <xdr:rowOff>104775</xdr:rowOff>
    </xdr:from>
    <xdr:to>
      <xdr:col>3</xdr:col>
      <xdr:colOff>533400</xdr:colOff>
      <xdr:row>14</xdr:row>
      <xdr:rowOff>152400</xdr:rowOff>
    </xdr:to>
    <xdr:sp macro="" textlink="">
      <xdr:nvSpPr>
        <xdr:cNvPr id="1076" name="Line 27"/>
        <xdr:cNvSpPr>
          <a:spLocks noChangeShapeType="1"/>
        </xdr:cNvSpPr>
      </xdr:nvSpPr>
      <xdr:spPr bwMode="auto">
        <a:xfrm flipH="1">
          <a:off x="1876425" y="942975"/>
          <a:ext cx="552450" cy="15049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0</xdr:colOff>
      <xdr:row>5</xdr:row>
      <xdr:rowOff>76200</xdr:rowOff>
    </xdr:from>
    <xdr:to>
      <xdr:col>3</xdr:col>
      <xdr:colOff>352425</xdr:colOff>
      <xdr:row>8</xdr:row>
      <xdr:rowOff>133350</xdr:rowOff>
    </xdr:to>
    <xdr:sp macro="" textlink="">
      <xdr:nvSpPr>
        <xdr:cNvPr id="1077" name="Line 28"/>
        <xdr:cNvSpPr>
          <a:spLocks noChangeShapeType="1"/>
        </xdr:cNvSpPr>
      </xdr:nvSpPr>
      <xdr:spPr bwMode="auto">
        <a:xfrm flipH="1">
          <a:off x="1895475" y="914400"/>
          <a:ext cx="352425" cy="5429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17</xdr:row>
      <xdr:rowOff>9525</xdr:rowOff>
    </xdr:from>
    <xdr:to>
      <xdr:col>9</xdr:col>
      <xdr:colOff>485774</xdr:colOff>
      <xdr:row>23</xdr:row>
      <xdr:rowOff>1</xdr:rowOff>
    </xdr:to>
    <xdr:sp macro="" textlink="">
      <xdr:nvSpPr>
        <xdr:cNvPr id="1059" name="Text Box 35"/>
        <xdr:cNvSpPr txBox="1">
          <a:spLocks noChangeArrowheads="1"/>
        </xdr:cNvSpPr>
      </xdr:nvSpPr>
      <xdr:spPr bwMode="auto">
        <a:xfrm>
          <a:off x="2543175" y="2790825"/>
          <a:ext cx="2838449" cy="96202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 (1) Does increasing the confidence level from 90% to 99% have a strong effect on the sample size?  (2) If you have a limited sampling budget (time or money) why might a lower confidence level be attractive?</a:t>
          </a:r>
        </a:p>
      </xdr:txBody>
    </xdr:sp>
    <xdr:clientData/>
  </xdr:twoCellAnchor>
  <xdr:twoCellAnchor editAs="oneCell">
    <xdr:from>
      <xdr:col>11</xdr:col>
      <xdr:colOff>57150</xdr:colOff>
      <xdr:row>19</xdr:row>
      <xdr:rowOff>95250</xdr:rowOff>
    </xdr:from>
    <xdr:to>
      <xdr:col>13</xdr:col>
      <xdr:colOff>580774</xdr:colOff>
      <xdr:row>29</xdr:row>
      <xdr:rowOff>28381</xdr:rowOff>
    </xdr:to>
    <xdr:pic>
      <xdr:nvPicPr>
        <xdr:cNvPr id="21" name="Picture 20"/>
        <xdr:cNvPicPr>
          <a:picLocks noChangeAspect="1"/>
        </xdr:cNvPicPr>
      </xdr:nvPicPr>
      <xdr:blipFill>
        <a:blip xmlns:r="http://schemas.openxmlformats.org/officeDocument/2006/relationships" r:embed="rId1"/>
        <a:stretch>
          <a:fillRect/>
        </a:stretch>
      </xdr:blipFill>
      <xdr:spPr>
        <a:xfrm>
          <a:off x="5819775" y="3200400"/>
          <a:ext cx="2009524" cy="1552381"/>
        </a:xfrm>
        <a:prstGeom prst="rect">
          <a:avLst/>
        </a:prstGeom>
      </xdr:spPr>
    </xdr:pic>
    <xdr:clientData/>
  </xdr:twoCellAnchor>
  <xdr:twoCellAnchor editAs="oneCell">
    <xdr:from>
      <xdr:col>11</xdr:col>
      <xdr:colOff>9525</xdr:colOff>
      <xdr:row>14</xdr:row>
      <xdr:rowOff>28575</xdr:rowOff>
    </xdr:from>
    <xdr:to>
      <xdr:col>11</xdr:col>
      <xdr:colOff>610913</xdr:colOff>
      <xdr:row>16</xdr:row>
      <xdr:rowOff>124731</xdr:rowOff>
    </xdr:to>
    <xdr:pic>
      <xdr:nvPicPr>
        <xdr:cNvPr id="17" name="Picture 1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72150" y="2324100"/>
          <a:ext cx="601388" cy="420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11</xdr:col>
          <xdr:colOff>28575</xdr:colOff>
          <xdr:row>8</xdr:row>
          <xdr:rowOff>57150</xdr:rowOff>
        </xdr:from>
        <xdr:to>
          <xdr:col>12</xdr:col>
          <xdr:colOff>95250</xdr:colOff>
          <xdr:row>10</xdr:row>
          <xdr:rowOff>152400</xdr:rowOff>
        </xdr:to>
        <xdr:sp macro="" textlink="">
          <xdr:nvSpPr>
            <xdr:cNvPr id="1041" name="Object 17" hidden="1">
              <a:extLst>
                <a:ext uri="{63B3BB69-23CF-44E3-9099-C40C66FF867C}">
                  <a14:compatExt spid="_x0000_s1041"/>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285750</xdr:colOff>
      <xdr:row>1</xdr:row>
      <xdr:rowOff>133350</xdr:rowOff>
    </xdr:from>
    <xdr:to>
      <xdr:col>2</xdr:col>
      <xdr:colOff>733425</xdr:colOff>
      <xdr:row>5</xdr:row>
      <xdr:rowOff>19050</xdr:rowOff>
    </xdr:to>
    <xdr:sp macro="" textlink="">
      <xdr:nvSpPr>
        <xdr:cNvPr id="2051" name="Text Box 3"/>
        <xdr:cNvSpPr txBox="1">
          <a:spLocks noChangeArrowheads="1"/>
        </xdr:cNvSpPr>
      </xdr:nvSpPr>
      <xdr:spPr bwMode="auto">
        <a:xfrm>
          <a:off x="438150" y="323850"/>
          <a:ext cx="1524000" cy="6477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Try it!</a:t>
          </a:r>
          <a:r>
            <a:rPr lang="en-US" sz="1100" b="0" i="0" u="none" strike="noStrike" baseline="0">
              <a:solidFill>
                <a:srgbClr val="000000"/>
              </a:solidFill>
              <a:latin typeface="Times New Roman"/>
              <a:cs typeface="Times New Roman"/>
            </a:rPr>
            <a:t> Observe the effects on the sample size as you vary </a:t>
          </a:r>
          <a:r>
            <a:rPr lang="en-US" sz="1100" b="0" i="1" u="none" strike="noStrike" baseline="0">
              <a:solidFill>
                <a:srgbClr val="000000"/>
              </a:solidFill>
              <a:latin typeface="Symbol"/>
            </a:rPr>
            <a:t>p</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Symbol"/>
            </a:rPr>
            <a:t>s</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e, or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a:t>
          </a:r>
        </a:p>
      </xdr:txBody>
    </xdr:sp>
    <xdr:clientData/>
  </xdr:twoCellAnchor>
  <xdr:twoCellAnchor>
    <xdr:from>
      <xdr:col>4</xdr:col>
      <xdr:colOff>381000</xdr:colOff>
      <xdr:row>5</xdr:row>
      <xdr:rowOff>95251</xdr:rowOff>
    </xdr:from>
    <xdr:to>
      <xdr:col>9</xdr:col>
      <xdr:colOff>333375</xdr:colOff>
      <xdr:row>6</xdr:row>
      <xdr:rowOff>161925</xdr:rowOff>
    </xdr:to>
    <xdr:sp macro="" textlink="">
      <xdr:nvSpPr>
        <xdr:cNvPr id="2052" name="Text Box 4"/>
        <xdr:cNvSpPr txBox="1">
          <a:spLocks noChangeArrowheads="1"/>
        </xdr:cNvSpPr>
      </xdr:nvSpPr>
      <xdr:spPr bwMode="auto">
        <a:xfrm>
          <a:off x="2724150" y="1047751"/>
          <a:ext cx="2809875" cy="25717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You can enter different confidence levels.</a:t>
          </a:r>
        </a:p>
      </xdr:txBody>
    </xdr:sp>
    <xdr:clientData/>
  </xdr:twoCellAnchor>
  <xdr:twoCellAnchor>
    <xdr:from>
      <xdr:col>4</xdr:col>
      <xdr:colOff>219075</xdr:colOff>
      <xdr:row>20</xdr:row>
      <xdr:rowOff>114300</xdr:rowOff>
    </xdr:from>
    <xdr:to>
      <xdr:col>9</xdr:col>
      <xdr:colOff>352425</xdr:colOff>
      <xdr:row>27</xdr:row>
      <xdr:rowOff>104775</xdr:rowOff>
    </xdr:to>
    <xdr:sp macro="" textlink="">
      <xdr:nvSpPr>
        <xdr:cNvPr id="2053" name="Text Box 5"/>
        <xdr:cNvSpPr txBox="1">
          <a:spLocks noChangeArrowheads="1"/>
        </xdr:cNvSpPr>
      </xdr:nvSpPr>
      <xdr:spPr bwMode="auto">
        <a:xfrm>
          <a:off x="2562225" y="3552825"/>
          <a:ext cx="2990850" cy="11239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a:t>
          </a:r>
          <a:r>
            <a:rPr lang="en-US" sz="1100" b="0" i="0" u="none" strike="noStrike" baseline="0">
              <a:solidFill>
                <a:srgbClr val="000000"/>
              </a:solidFill>
              <a:latin typeface="Times New Roman"/>
              <a:cs typeface="Times New Roman"/>
            </a:rPr>
            <a:t> If the population is finite and sampling is without replacement, the sample size should be adjusted (see formula). However, this adjustment will have little effect if the sample size is less than 5% of the population size (i.e., one can safely ignore the adjustment if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&lt; 0.05).</a:t>
          </a:r>
        </a:p>
      </xdr:txBody>
    </xdr:sp>
    <xdr:clientData/>
  </xdr:twoCellAnchor>
  <xdr:twoCellAnchor>
    <xdr:from>
      <xdr:col>1</xdr:col>
      <xdr:colOff>714375</xdr:colOff>
      <xdr:row>5</xdr:row>
      <xdr:rowOff>180975</xdr:rowOff>
    </xdr:from>
    <xdr:to>
      <xdr:col>2</xdr:col>
      <xdr:colOff>57150</xdr:colOff>
      <xdr:row>7</xdr:row>
      <xdr:rowOff>85725</xdr:rowOff>
    </xdr:to>
    <xdr:sp macro="" textlink="">
      <xdr:nvSpPr>
        <xdr:cNvPr id="2092" name="AutoShape 19"/>
        <xdr:cNvSpPr>
          <a:spLocks noChangeArrowheads="1"/>
        </xdr:cNvSpPr>
      </xdr:nvSpPr>
      <xdr:spPr bwMode="auto">
        <a:xfrm>
          <a:off x="866775" y="1133475"/>
          <a:ext cx="419100" cy="285750"/>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9</xdr:col>
      <xdr:colOff>533400</xdr:colOff>
      <xdr:row>9</xdr:row>
      <xdr:rowOff>114300</xdr:rowOff>
    </xdr:from>
    <xdr:to>
      <xdr:col>10</xdr:col>
      <xdr:colOff>238125</xdr:colOff>
      <xdr:row>10</xdr:row>
      <xdr:rowOff>85725</xdr:rowOff>
    </xdr:to>
    <xdr:sp macro="" textlink="">
      <xdr:nvSpPr>
        <xdr:cNvPr id="2095" name="Line 22"/>
        <xdr:cNvSpPr>
          <a:spLocks noChangeShapeType="1"/>
        </xdr:cNvSpPr>
      </xdr:nvSpPr>
      <xdr:spPr bwMode="auto">
        <a:xfrm flipH="1">
          <a:off x="5734050" y="1581150"/>
          <a:ext cx="314325" cy="1333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552450</xdr:colOff>
      <xdr:row>11</xdr:row>
      <xdr:rowOff>85725</xdr:rowOff>
    </xdr:from>
    <xdr:to>
      <xdr:col>10</xdr:col>
      <xdr:colOff>276225</xdr:colOff>
      <xdr:row>12</xdr:row>
      <xdr:rowOff>104775</xdr:rowOff>
    </xdr:to>
    <xdr:sp macro="" textlink="">
      <xdr:nvSpPr>
        <xdr:cNvPr id="2096" name="Line 23"/>
        <xdr:cNvSpPr>
          <a:spLocks noChangeShapeType="1"/>
        </xdr:cNvSpPr>
      </xdr:nvSpPr>
      <xdr:spPr bwMode="auto">
        <a:xfrm flipH="1" flipV="1">
          <a:off x="5753100" y="1876425"/>
          <a:ext cx="333375" cy="1809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485775</xdr:colOff>
      <xdr:row>17</xdr:row>
      <xdr:rowOff>57150</xdr:rowOff>
    </xdr:from>
    <xdr:to>
      <xdr:col>10</xdr:col>
      <xdr:colOff>266700</xdr:colOff>
      <xdr:row>17</xdr:row>
      <xdr:rowOff>76200</xdr:rowOff>
    </xdr:to>
    <xdr:sp macro="" textlink="">
      <xdr:nvSpPr>
        <xdr:cNvPr id="2097" name="Line 26"/>
        <xdr:cNvSpPr>
          <a:spLocks noChangeShapeType="1"/>
        </xdr:cNvSpPr>
      </xdr:nvSpPr>
      <xdr:spPr bwMode="auto">
        <a:xfrm flipH="1">
          <a:off x="5686425" y="2819400"/>
          <a:ext cx="390525" cy="190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476250</xdr:colOff>
      <xdr:row>18</xdr:row>
      <xdr:rowOff>104775</xdr:rowOff>
    </xdr:from>
    <xdr:to>
      <xdr:col>10</xdr:col>
      <xdr:colOff>257175</xdr:colOff>
      <xdr:row>21</xdr:row>
      <xdr:rowOff>28575</xdr:rowOff>
    </xdr:to>
    <xdr:sp macro="" textlink="">
      <xdr:nvSpPr>
        <xdr:cNvPr id="2098" name="Line 27"/>
        <xdr:cNvSpPr>
          <a:spLocks noChangeShapeType="1"/>
        </xdr:cNvSpPr>
      </xdr:nvSpPr>
      <xdr:spPr bwMode="auto">
        <a:xfrm flipH="1" flipV="1">
          <a:off x="5676900" y="3028950"/>
          <a:ext cx="390525" cy="4095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390525</xdr:colOff>
      <xdr:row>0</xdr:row>
      <xdr:rowOff>123825</xdr:rowOff>
    </xdr:from>
    <xdr:to>
      <xdr:col>13</xdr:col>
      <xdr:colOff>390525</xdr:colOff>
      <xdr:row>4</xdr:row>
      <xdr:rowOff>114300</xdr:rowOff>
    </xdr:to>
    <xdr:sp macro="" textlink="">
      <xdr:nvSpPr>
        <xdr:cNvPr id="2080" name="Text Box 32"/>
        <xdr:cNvSpPr txBox="1">
          <a:spLocks noChangeArrowheads="1"/>
        </xdr:cNvSpPr>
      </xdr:nvSpPr>
      <xdr:spPr bwMode="auto">
        <a:xfrm>
          <a:off x="3762375" y="123825"/>
          <a:ext cx="3962400" cy="7524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 (1) Does the finite population make much difference when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0.05?  Show experiments to prove your point.  (2)  Repeat the previous exercise using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0.50.  (3) Repeat using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0.90.  (4) Summarize your findings.</a:t>
          </a:r>
        </a:p>
      </xdr:txBody>
    </xdr:sp>
    <xdr:clientData/>
  </xdr:twoCellAnchor>
  <xdr:twoCellAnchor editAs="oneCell">
    <xdr:from>
      <xdr:col>1</xdr:col>
      <xdr:colOff>0</xdr:colOff>
      <xdr:row>20</xdr:row>
      <xdr:rowOff>0</xdr:rowOff>
    </xdr:from>
    <xdr:to>
      <xdr:col>3</xdr:col>
      <xdr:colOff>180724</xdr:colOff>
      <xdr:row>29</xdr:row>
      <xdr:rowOff>95056</xdr:rowOff>
    </xdr:to>
    <xdr:pic>
      <xdr:nvPicPr>
        <xdr:cNvPr id="17" name="Picture 16"/>
        <xdr:cNvPicPr>
          <a:picLocks noChangeAspect="1"/>
        </xdr:cNvPicPr>
      </xdr:nvPicPr>
      <xdr:blipFill>
        <a:blip xmlns:r="http://schemas.openxmlformats.org/officeDocument/2006/relationships" r:embed="rId1"/>
        <a:stretch>
          <a:fillRect/>
        </a:stretch>
      </xdr:blipFill>
      <xdr:spPr>
        <a:xfrm>
          <a:off x="152400" y="3248025"/>
          <a:ext cx="2009524" cy="1552381"/>
        </a:xfrm>
        <a:prstGeom prst="rect">
          <a:avLst/>
        </a:prstGeom>
      </xdr:spPr>
    </xdr:pic>
    <xdr:clientData/>
  </xdr:twoCellAnchor>
  <xdr:twoCellAnchor editAs="oneCell">
    <xdr:from>
      <xdr:col>11</xdr:col>
      <xdr:colOff>219072</xdr:colOff>
      <xdr:row>12</xdr:row>
      <xdr:rowOff>38099</xdr:rowOff>
    </xdr:from>
    <xdr:to>
      <xdr:col>12</xdr:col>
      <xdr:colOff>573215</xdr:colOff>
      <xdr:row>14</xdr:row>
      <xdr:rowOff>134255</xdr:rowOff>
    </xdr:to>
    <xdr:pic>
      <xdr:nvPicPr>
        <xdr:cNvPr id="16" name="Picture 1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34122" y="2181224"/>
          <a:ext cx="963743" cy="420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381000</xdr:colOff>
      <xdr:row>16</xdr:row>
      <xdr:rowOff>66674</xdr:rowOff>
    </xdr:from>
    <xdr:to>
      <xdr:col>12</xdr:col>
      <xdr:colOff>372788</xdr:colOff>
      <xdr:row>19</xdr:row>
      <xdr:rowOff>905</xdr:rowOff>
    </xdr:to>
    <xdr:pic>
      <xdr:nvPicPr>
        <xdr:cNvPr id="18" name="Picture 17"/>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96050" y="2857499"/>
          <a:ext cx="601388" cy="420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247647</xdr:colOff>
      <xdr:row>20</xdr:row>
      <xdr:rowOff>28574</xdr:rowOff>
    </xdr:from>
    <xdr:to>
      <xdr:col>12</xdr:col>
      <xdr:colOff>601790</xdr:colOff>
      <xdr:row>22</xdr:row>
      <xdr:rowOff>124730</xdr:rowOff>
    </xdr:to>
    <xdr:pic>
      <xdr:nvPicPr>
        <xdr:cNvPr id="19" name="Picture 1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62697" y="3467099"/>
          <a:ext cx="963743" cy="420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457200</xdr:colOff>
      <xdr:row>8</xdr:row>
      <xdr:rowOff>114300</xdr:rowOff>
    </xdr:from>
    <xdr:to>
      <xdr:col>16</xdr:col>
      <xdr:colOff>504825</xdr:colOff>
      <xdr:row>13</xdr:row>
      <xdr:rowOff>9524</xdr:rowOff>
    </xdr:to>
    <xdr:sp macro="" textlink="">
      <xdr:nvSpPr>
        <xdr:cNvPr id="20" name="Text Box 23"/>
        <xdr:cNvSpPr txBox="1">
          <a:spLocks noChangeArrowheads="1"/>
        </xdr:cNvSpPr>
      </xdr:nvSpPr>
      <xdr:spPr bwMode="auto">
        <a:xfrm>
          <a:off x="7791450" y="1609725"/>
          <a:ext cx="1876425" cy="704849"/>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Tip</a:t>
          </a:r>
          <a:r>
            <a:rPr lang="en-US" sz="1100" b="0" i="0" u="none" strike="noStrike" baseline="0">
              <a:solidFill>
                <a:srgbClr val="000000"/>
              </a:solidFill>
              <a:latin typeface="Times New Roman"/>
              <a:cs typeface="Times New Roman"/>
            </a:rPr>
            <a:t>  Instead of </a:t>
          </a:r>
          <a:r>
            <a:rPr lang="en-US" sz="1100" b="0" i="1" u="none" strike="noStrike" baseline="0">
              <a:solidFill>
                <a:srgbClr val="000000"/>
              </a:solidFill>
              <a:latin typeface="Symbol" pitchFamily="18" charset="2"/>
              <a:cs typeface="Times New Roman"/>
            </a:rPr>
            <a:t>p</a:t>
          </a:r>
          <a:r>
            <a:rPr lang="en-US" sz="1100" b="0" i="0" u="none" strike="noStrike" baseline="0">
              <a:solidFill>
                <a:srgbClr val="000000"/>
              </a:solidFill>
              <a:latin typeface="Times New Roman"/>
              <a:cs typeface="Times New Roman"/>
            </a:rPr>
            <a:t> you can use </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from a preliminary sample or assume </a:t>
          </a:r>
          <a:r>
            <a:rPr lang="en-US" sz="1100" b="0" i="1" u="none" strike="noStrike" baseline="0">
              <a:solidFill>
                <a:srgbClr val="000000"/>
              </a:solidFill>
              <a:latin typeface="Symbol" pitchFamily="18" charset="2"/>
              <a:cs typeface="Times New Roman"/>
            </a:rPr>
            <a:t>p</a:t>
          </a:r>
          <a:r>
            <a:rPr lang="en-US" sz="1100" b="0" i="0" u="none" strike="noStrike" baseline="0">
              <a:solidFill>
                <a:srgbClr val="000000"/>
              </a:solidFill>
              <a:latin typeface="Times New Roman"/>
              <a:cs typeface="Times New Roman"/>
            </a:rPr>
            <a:t> = 0.50 if you want to be conservative.</a:t>
          </a:r>
        </a:p>
      </xdr:txBody>
    </xdr:sp>
    <xdr:clientData/>
  </xdr:twoCellAnchor>
  <mc:AlternateContent xmlns:mc="http://schemas.openxmlformats.org/markup-compatibility/2006">
    <mc:Choice xmlns:a14="http://schemas.microsoft.com/office/drawing/2010/main" Requires="a14">
      <xdr:twoCellAnchor>
        <xdr:from>
          <xdr:col>11</xdr:col>
          <xdr:colOff>257175</xdr:colOff>
          <xdr:row>7</xdr:row>
          <xdr:rowOff>152400</xdr:rowOff>
        </xdr:from>
        <xdr:to>
          <xdr:col>12</xdr:col>
          <xdr:colOff>590550</xdr:colOff>
          <xdr:row>10</xdr:row>
          <xdr:rowOff>85725</xdr:rowOff>
        </xdr:to>
        <xdr:sp macro="" textlink="">
          <xdr:nvSpPr>
            <xdr:cNvPr id="2089" name="Object 41" hidden="1">
              <a:extLst>
                <a:ext uri="{63B3BB69-23CF-44E3-9099-C40C66FF867C}">
                  <a14:compatExt spid="_x0000_s2089"/>
                </a:ext>
              </a:extLst>
            </xdr:cNvPr>
            <xdr:cNvSpPr/>
          </xdr:nvSpPr>
          <xdr:spPr>
            <a:xfrm>
              <a:off x="0" y="0"/>
              <a:ext cx="0" cy="0"/>
            </a:xfrm>
            <a:prstGeom prst="rect">
              <a:avLst/>
            </a:prstGeom>
          </xdr:spPr>
        </xdr:sp>
        <xdr:clientData/>
      </xdr:twoCellAnchor>
    </mc:Choice>
    <mc:Fallback/>
  </mc:AlternateContent>
  <xdr:twoCellAnchor>
    <xdr:from>
      <xdr:col>13</xdr:col>
      <xdr:colOff>85725</xdr:colOff>
      <xdr:row>8</xdr:row>
      <xdr:rowOff>142875</xdr:rowOff>
    </xdr:from>
    <xdr:to>
      <xdr:col>13</xdr:col>
      <xdr:colOff>238125</xdr:colOff>
      <xdr:row>10</xdr:row>
      <xdr:rowOff>0</xdr:rowOff>
    </xdr:to>
    <xdr:sp macro="" textlink="">
      <xdr:nvSpPr>
        <xdr:cNvPr id="21" name="AutoShape 24"/>
        <xdr:cNvSpPr>
          <a:spLocks noChangeArrowheads="1"/>
        </xdr:cNvSpPr>
      </xdr:nvSpPr>
      <xdr:spPr bwMode="auto">
        <a:xfrm>
          <a:off x="7419975" y="1638300"/>
          <a:ext cx="152400" cy="180975"/>
        </a:xfrm>
        <a:prstGeom prst="leftArrow">
          <a:avLst>
            <a:gd name="adj1" fmla="val 50000"/>
            <a:gd name="adj2" fmla="val 25000"/>
          </a:avLst>
        </a:prstGeom>
        <a:solidFill>
          <a:srgbClr val="FF0000"/>
        </a:solidFill>
        <a:ln w="9525">
          <a:solidFill>
            <a:srgbClr val="000000"/>
          </a:solidFill>
          <a:miter lim="800000"/>
          <a:headEnd/>
          <a:tailEnd/>
        </a:ln>
      </xdr:spPr>
    </xdr:sp>
    <xdr:clientData/>
  </xdr:twoCellAnchor>
  <xdr:twoCellAnchor>
    <xdr:from>
      <xdr:col>13</xdr:col>
      <xdr:colOff>485775</xdr:colOff>
      <xdr:row>16</xdr:row>
      <xdr:rowOff>19050</xdr:rowOff>
    </xdr:from>
    <xdr:to>
      <xdr:col>16</xdr:col>
      <xdr:colOff>504825</xdr:colOff>
      <xdr:row>20</xdr:row>
      <xdr:rowOff>123825</xdr:rowOff>
    </xdr:to>
    <xdr:sp macro="" textlink="">
      <xdr:nvSpPr>
        <xdr:cNvPr id="22" name="Text Box 21"/>
        <xdr:cNvSpPr txBox="1">
          <a:spLocks noChangeArrowheads="1"/>
        </xdr:cNvSpPr>
      </xdr:nvSpPr>
      <xdr:spPr bwMode="auto">
        <a:xfrm>
          <a:off x="7820025" y="2809875"/>
          <a:ext cx="1847850" cy="752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Tip</a:t>
          </a:r>
          <a:r>
            <a:rPr lang="en-US" sz="1100" b="0" i="0" u="none" strike="noStrike" baseline="0">
              <a:solidFill>
                <a:srgbClr val="000000"/>
              </a:solidFill>
              <a:latin typeface="Times New Roman"/>
              <a:cs typeface="Times New Roman"/>
            </a:rPr>
            <a:t>  You can estimate </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 from a small preliminary sample, or  set </a:t>
          </a:r>
          <a:r>
            <a:rPr lang="en-US" sz="1100" b="0" i="1" u="none" strike="noStrike" baseline="0">
              <a:solidFill>
                <a:srgbClr val="000000"/>
              </a:solidFill>
              <a:latin typeface="Symbol"/>
            </a:rPr>
            <a:t>s</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max</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x</a:t>
          </a:r>
          <a:r>
            <a:rPr lang="en-US" sz="1100" b="0" i="0" u="none" strike="noStrike" baseline="-25000">
              <a:solidFill>
                <a:srgbClr val="000000"/>
              </a:solidFill>
              <a:latin typeface="Times New Roman"/>
              <a:cs typeface="Times New Roman"/>
            </a:rPr>
            <a:t>min</a:t>
          </a:r>
          <a:r>
            <a:rPr lang="en-US" sz="1100" b="0" i="0" u="none" strike="noStrike" baseline="0">
              <a:solidFill>
                <a:srgbClr val="000000"/>
              </a:solidFill>
              <a:latin typeface="Times New Roman"/>
              <a:cs typeface="Times New Roman"/>
            </a:rPr>
            <a:t>)/6 if you can estimate the range of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a:t>
          </a:r>
        </a:p>
      </xdr:txBody>
    </xdr:sp>
    <xdr:clientData/>
  </xdr:twoCellAnchor>
  <xdr:twoCellAnchor>
    <xdr:from>
      <xdr:col>13</xdr:col>
      <xdr:colOff>114300</xdr:colOff>
      <xdr:row>16</xdr:row>
      <xdr:rowOff>85724</xdr:rowOff>
    </xdr:from>
    <xdr:to>
      <xdr:col>13</xdr:col>
      <xdr:colOff>266700</xdr:colOff>
      <xdr:row>17</xdr:row>
      <xdr:rowOff>104774</xdr:rowOff>
    </xdr:to>
    <xdr:sp macro="" textlink="">
      <xdr:nvSpPr>
        <xdr:cNvPr id="23" name="AutoShape 26"/>
        <xdr:cNvSpPr>
          <a:spLocks noChangeArrowheads="1"/>
        </xdr:cNvSpPr>
      </xdr:nvSpPr>
      <xdr:spPr bwMode="auto">
        <a:xfrm>
          <a:off x="7448550" y="2876549"/>
          <a:ext cx="152400" cy="180975"/>
        </a:xfrm>
        <a:prstGeom prst="leftArrow">
          <a:avLst>
            <a:gd name="adj1" fmla="val 50000"/>
            <a:gd name="adj2" fmla="val 25000"/>
          </a:avLst>
        </a:prstGeom>
        <a:solidFill>
          <a:srgbClr val="FF0000"/>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image" Target="../media/image1.w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17"/>
  <sheetViews>
    <sheetView showGridLines="0" tabSelected="1" workbookViewId="0"/>
  </sheetViews>
  <sheetFormatPr defaultRowHeight="12.75" x14ac:dyDescent="0.2"/>
  <cols>
    <col min="1" max="1" width="2.5703125" style="2" customWidth="1"/>
    <col min="2" max="2" width="14.5703125" style="2" customWidth="1"/>
    <col min="3" max="3" width="11.28515625" style="2" customWidth="1"/>
    <col min="4" max="4" width="8.42578125" style="2" customWidth="1"/>
    <col min="5" max="5" width="5.7109375" style="2" customWidth="1"/>
    <col min="6" max="10" width="7.7109375" style="2" customWidth="1"/>
    <col min="11" max="11" width="5.28515625" style="2" customWidth="1"/>
    <col min="12" max="12" width="13.140625" style="2" customWidth="1"/>
    <col min="13" max="16384" width="9.140625" style="2"/>
  </cols>
  <sheetData>
    <row r="1" spans="2:12" ht="15" x14ac:dyDescent="0.2">
      <c r="B1" s="34" t="s">
        <v>10</v>
      </c>
    </row>
    <row r="7" spans="2:12" x14ac:dyDescent="0.2">
      <c r="E7" s="41"/>
      <c r="F7" s="42" t="s">
        <v>1</v>
      </c>
      <c r="G7" s="42"/>
      <c r="H7" s="42"/>
      <c r="I7" s="42"/>
      <c r="J7" s="42"/>
    </row>
    <row r="8" spans="2:12" x14ac:dyDescent="0.2">
      <c r="B8" s="39" t="s">
        <v>2</v>
      </c>
      <c r="C8" s="40"/>
      <c r="D8" s="8"/>
      <c r="E8" s="35"/>
      <c r="F8" s="36">
        <v>0.9</v>
      </c>
      <c r="G8" s="36">
        <v>0.95</v>
      </c>
      <c r="H8" s="36">
        <v>0.98</v>
      </c>
      <c r="I8" s="36">
        <v>0.99</v>
      </c>
      <c r="J8" s="37">
        <v>0.999</v>
      </c>
      <c r="L8" s="6" t="s">
        <v>6</v>
      </c>
    </row>
    <row r="9" spans="2:12" x14ac:dyDescent="0.2">
      <c r="B9" s="9" t="s">
        <v>15</v>
      </c>
      <c r="C9" s="27">
        <v>0.5</v>
      </c>
      <c r="D9" s="10" t="s">
        <v>7</v>
      </c>
      <c r="E9" s="11" t="s">
        <v>5</v>
      </c>
      <c r="F9" s="12">
        <f>ABS(_xlfn.NORM.INV(0.5-F8/2,0,1))</f>
        <v>1.6448536269514726</v>
      </c>
      <c r="G9" s="12">
        <f>ABS(_xlfn.NORM.INV(0.5-G8/2,0,1))</f>
        <v>1.9599639845400536</v>
      </c>
      <c r="H9" s="12">
        <f>ABS(_xlfn.NORM.INV(0.5-H8/2,0,1))</f>
        <v>2.3263478740408408</v>
      </c>
      <c r="I9" s="12">
        <f>ABS(_xlfn.NORM.INV(0.5-I8/2,0,1))</f>
        <v>2.5758293035488999</v>
      </c>
      <c r="J9" s="13">
        <f>ABS(_xlfn.NORM.INV(0.5-J8/2,0,1))</f>
        <v>3.2905267314918945</v>
      </c>
    </row>
    <row r="10" spans="2:12" x14ac:dyDescent="0.2">
      <c r="B10" s="8" t="s">
        <v>14</v>
      </c>
      <c r="C10" s="27">
        <v>0.1</v>
      </c>
      <c r="D10" s="10" t="s">
        <v>7</v>
      </c>
      <c r="E10" s="14" t="s">
        <v>0</v>
      </c>
      <c r="F10" s="15">
        <f>INT((F9^2)/($C10^2)*($C9*(1-$C9))+1)</f>
        <v>68</v>
      </c>
      <c r="G10" s="15">
        <f>INT((G9^2)/($C10^2)*($C9*(1-$C9))+1)</f>
        <v>97</v>
      </c>
      <c r="H10" s="15">
        <f>INT((H9^2)/($C10^2)*($C9*(1-$C9))+1)</f>
        <v>136</v>
      </c>
      <c r="I10" s="15">
        <f>INT((I9^2)/($C10^2)*($C9*(1-$C9))+1)</f>
        <v>166</v>
      </c>
      <c r="J10" s="16">
        <f>INT((J9^2)/($C10^2)*($C9*(1-$C9))+1)</f>
        <v>271</v>
      </c>
      <c r="L10"/>
    </row>
    <row r="11" spans="2:12" x14ac:dyDescent="0.2">
      <c r="D11" s="5"/>
      <c r="E11" s="6"/>
    </row>
    <row r="12" spans="2:12" x14ac:dyDescent="0.2">
      <c r="E12" s="6"/>
      <c r="F12" s="7"/>
      <c r="G12" s="7"/>
      <c r="H12" s="7"/>
      <c r="I12" s="7"/>
      <c r="J12" s="7"/>
    </row>
    <row r="13" spans="2:12" x14ac:dyDescent="0.2">
      <c r="E13" s="41"/>
      <c r="F13" s="42" t="s">
        <v>1</v>
      </c>
      <c r="G13" s="42"/>
      <c r="H13" s="42"/>
      <c r="I13" s="42"/>
      <c r="J13" s="42"/>
    </row>
    <row r="14" spans="2:12" x14ac:dyDescent="0.2">
      <c r="B14" s="39" t="s">
        <v>3</v>
      </c>
      <c r="C14" s="40"/>
      <c r="E14" s="38"/>
      <c r="F14" s="36">
        <v>0.9</v>
      </c>
      <c r="G14" s="36">
        <v>0.95</v>
      </c>
      <c r="H14" s="36">
        <v>0.98</v>
      </c>
      <c r="I14" s="36">
        <v>0.99</v>
      </c>
      <c r="J14" s="37">
        <v>0.999</v>
      </c>
      <c r="L14" s="6" t="s">
        <v>6</v>
      </c>
    </row>
    <row r="15" spans="2:12" x14ac:dyDescent="0.2">
      <c r="B15" s="9" t="s">
        <v>16</v>
      </c>
      <c r="C15" s="27">
        <v>25</v>
      </c>
      <c r="D15" s="4" t="s">
        <v>7</v>
      </c>
      <c r="E15" s="17" t="s">
        <v>5</v>
      </c>
      <c r="F15" s="12">
        <f>ABS(_xlfn.NORM.INV(0.5-F14/2,0,1))</f>
        <v>1.6448536269514726</v>
      </c>
      <c r="G15" s="12">
        <f>ABS(_xlfn.NORM.INV(0.5-G14/2,0,1))</f>
        <v>1.9599639845400536</v>
      </c>
      <c r="H15" s="12">
        <f>ABS(_xlfn.NORM.INV(0.5-H14/2,0,1))</f>
        <v>2.3263478740408408</v>
      </c>
      <c r="I15" s="12">
        <f>ABS(_xlfn.NORM.INV(0.5-I14/2,0,1))</f>
        <v>2.5758293035488999</v>
      </c>
      <c r="J15" s="13">
        <f>ABS(_xlfn.NORM.INV(0.5-J14/2,0,1))</f>
        <v>3.2905267314918945</v>
      </c>
    </row>
    <row r="16" spans="2:12" x14ac:dyDescent="0.2">
      <c r="B16" s="8" t="s">
        <v>12</v>
      </c>
      <c r="C16" s="27">
        <v>4</v>
      </c>
      <c r="D16" s="4" t="s">
        <v>7</v>
      </c>
      <c r="E16" s="18" t="s">
        <v>0</v>
      </c>
      <c r="F16" s="19">
        <f>INT((F15^2)*($C15^2)/($C16^2)+1)</f>
        <v>106</v>
      </c>
      <c r="G16" s="19">
        <f>INT((G15^2)*($C15^2)/($C16^2)+1)</f>
        <v>151</v>
      </c>
      <c r="H16" s="19">
        <f>INT((H15^2)*($C15^2)/($C16^2)+1)</f>
        <v>212</v>
      </c>
      <c r="I16" s="19">
        <f>INT((I15^2)*($C15^2)/($C16^2)+1)</f>
        <v>260</v>
      </c>
      <c r="J16" s="20">
        <f>INT((J15^2)*($C15^2)/($C16^2)+1)</f>
        <v>423</v>
      </c>
    </row>
    <row r="17" spans="4:4" x14ac:dyDescent="0.2">
      <c r="D17" s="3"/>
    </row>
  </sheetData>
  <sheetProtection formatCells="0" formatColumns="0" formatRows="0"/>
  <mergeCells count="4">
    <mergeCell ref="B8:C8"/>
    <mergeCell ref="B14:C14"/>
    <mergeCell ref="F7:J7"/>
    <mergeCell ref="F13:J13"/>
  </mergeCells>
  <phoneticPr fontId="0" type="noConversion"/>
  <conditionalFormatting sqref="D9:D10">
    <cfRule type="expression" dxfId="1" priority="1" stopIfTrue="1">
      <formula>OR(C9&gt;=1,C9&lt;=0)</formula>
    </cfRule>
  </conditionalFormatting>
  <conditionalFormatting sqref="D15:D16">
    <cfRule type="expression" dxfId="0" priority="2" stopIfTrue="1">
      <formula>C15&lt;=0</formula>
    </cfRule>
  </conditionalFormatting>
  <dataValidations count="5">
    <dataValidation type="decimal" allowBlank="1" showInputMessage="1" showErrorMessage="1" errorTitle="Invalid Entry" error="Must be between .0001 and .9999." promptTitle="Probability of Success" prompt="Enter the probability of success on each trial." sqref="C9">
      <formula1>0.0001</formula1>
      <formula2>0.9999</formula2>
    </dataValidation>
    <dataValidation type="decimal" allowBlank="1" showInputMessage="1" showErrorMessage="1" errorTitle="Invalid Entry" error="Must be between .0001 and .9999." promptTitle="Allowable Error" prompt="Enter the half-width of the confidence interval." sqref="C10">
      <formula1>0.0001</formula1>
      <formula2>0.9999</formula2>
    </dataValidation>
    <dataValidation type="decimal" operator="greaterThan" allowBlank="1" showInputMessage="1" showErrorMessage="1" errorTitle="Invalid Entry" error="Must be positive." promptTitle="Standard Deviation" prompt="Enter the assumed population standard deviation." sqref="C15">
      <formula1>0</formula1>
    </dataValidation>
    <dataValidation type="decimal" operator="greaterThan" allowBlank="1" showInputMessage="1" showErrorMessage="1" errorTitle="Invalid Entry" error="Must be positive." promptTitle="Allowable Error" prompt="Enter the half-width of the confidence interval." sqref="C16">
      <formula1>0</formula1>
    </dataValidation>
    <dataValidation type="decimal" allowBlank="1" showInputMessage="1" showErrorMessage="1" errorTitle="Invalid Entry" error="Must be between 1% and 100%." promptTitle="Confidence Level" prompt="Enter desired confidence level." sqref="F8:J8 F14:J14">
      <formula1>0.01</formula1>
      <formula2>99.99</formula2>
    </dataValidation>
  </dataValidations>
  <pageMargins left="0.75" right="0.75" top="1" bottom="1" header="0.5" footer="0.5"/>
  <pageSetup scale="90" orientation="landscape" r:id="rId1"/>
  <headerFooter alignWithMargins="0"/>
  <drawing r:id="rId2"/>
  <legacyDrawing r:id="rId3"/>
  <oleObjects>
    <mc:AlternateContent xmlns:mc="http://schemas.openxmlformats.org/markup-compatibility/2006">
      <mc:Choice Requires="x14">
        <oleObject progId="Equation.DSMT4" shapeId="1041" r:id="rId4">
          <objectPr defaultSize="0" autoPict="0" r:id="rId5">
            <anchor moveWithCells="1" sizeWithCells="1">
              <from>
                <xdr:col>11</xdr:col>
                <xdr:colOff>28575</xdr:colOff>
                <xdr:row>8</xdr:row>
                <xdr:rowOff>57150</xdr:rowOff>
              </from>
              <to>
                <xdr:col>12</xdr:col>
                <xdr:colOff>95250</xdr:colOff>
                <xdr:row>10</xdr:row>
                <xdr:rowOff>152400</xdr:rowOff>
              </to>
            </anchor>
          </objectPr>
        </oleObject>
      </mc:Choice>
      <mc:Fallback>
        <oleObject progId="Equation.DSMT4" shapeId="1041"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20"/>
  <sheetViews>
    <sheetView showGridLines="0" workbookViewId="0"/>
  </sheetViews>
  <sheetFormatPr defaultRowHeight="12.75" x14ac:dyDescent="0.2"/>
  <cols>
    <col min="1" max="1" width="2.28515625" style="2" customWidth="1"/>
    <col min="2" max="2" width="16.140625" style="2" customWidth="1"/>
    <col min="3" max="3" width="11.28515625" style="2" customWidth="1"/>
    <col min="4" max="4" width="5.42578125" style="2" customWidth="1"/>
    <col min="5" max="5" width="5.85546875" style="2" customWidth="1"/>
    <col min="6" max="6" width="9.5703125" style="2" bestFit="1" customWidth="1"/>
    <col min="7" max="10" width="9.140625" style="2"/>
    <col min="11" max="11" width="4.5703125" style="2" customWidth="1"/>
    <col min="12" max="16384" width="9.140625" style="2"/>
  </cols>
  <sheetData>
    <row r="1" spans="2:12" ht="15" x14ac:dyDescent="0.2">
      <c r="B1" s="34" t="s">
        <v>11</v>
      </c>
    </row>
    <row r="2" spans="2:12" ht="15" x14ac:dyDescent="0.2">
      <c r="B2" s="1"/>
    </row>
    <row r="3" spans="2:12" ht="15" x14ac:dyDescent="0.2">
      <c r="B3" s="1"/>
      <c r="F3" s="21"/>
    </row>
    <row r="4" spans="2:12" ht="15" x14ac:dyDescent="0.2">
      <c r="B4" s="1"/>
    </row>
    <row r="5" spans="2:12" ht="15" x14ac:dyDescent="0.2">
      <c r="B5" s="1"/>
    </row>
    <row r="6" spans="2:12" ht="15" x14ac:dyDescent="0.2">
      <c r="B6" s="1"/>
    </row>
    <row r="7" spans="2:12" ht="15" x14ac:dyDescent="0.2">
      <c r="B7" s="1"/>
    </row>
    <row r="8" spans="2:12" x14ac:dyDescent="0.2">
      <c r="E8" s="41"/>
      <c r="F8" s="42" t="s">
        <v>1</v>
      </c>
      <c r="G8" s="42"/>
      <c r="H8" s="42"/>
      <c r="I8" s="42"/>
      <c r="J8" s="42"/>
      <c r="L8" s="6" t="s">
        <v>8</v>
      </c>
    </row>
    <row r="9" spans="2:12" x14ac:dyDescent="0.2">
      <c r="B9" s="39" t="s">
        <v>2</v>
      </c>
      <c r="C9" s="40"/>
      <c r="E9" s="35"/>
      <c r="F9" s="36">
        <v>0.9</v>
      </c>
      <c r="G9" s="36">
        <v>0.95</v>
      </c>
      <c r="H9" s="36">
        <v>0.98</v>
      </c>
      <c r="I9" s="36">
        <v>0.99</v>
      </c>
      <c r="J9" s="37">
        <v>0.999</v>
      </c>
    </row>
    <row r="10" spans="2:12" x14ac:dyDescent="0.2">
      <c r="B10" s="28" t="s">
        <v>15</v>
      </c>
      <c r="C10" s="29">
        <v>0.5</v>
      </c>
      <c r="E10" s="17" t="s">
        <v>5</v>
      </c>
      <c r="F10" s="12">
        <f>ABS(_xlfn.NORM.INV(0.5-F9/2,0,1))</f>
        <v>1.6448536269514726</v>
      </c>
      <c r="G10" s="12">
        <f>ABS(_xlfn.NORM.INV(0.5-G9/2,0,1))</f>
        <v>1.9599639845400536</v>
      </c>
      <c r="H10" s="12">
        <f>ABS(_xlfn.NORM.INV(0.5-H9/2,0,1))</f>
        <v>2.3263478740408408</v>
      </c>
      <c r="I10" s="12">
        <f>ABS(_xlfn.NORM.INV(0.5-I9/2,0,1))</f>
        <v>2.5758293035488999</v>
      </c>
      <c r="J10" s="13">
        <f>ABS(_xlfn.NORM.INV(0.5-J9/2,0,1))</f>
        <v>3.2905267314918945</v>
      </c>
    </row>
    <row r="11" spans="2:12" x14ac:dyDescent="0.2">
      <c r="B11" s="30" t="s">
        <v>14</v>
      </c>
      <c r="C11" s="31">
        <v>0.1</v>
      </c>
      <c r="D11" s="5"/>
      <c r="E11" s="17" t="s">
        <v>0</v>
      </c>
      <c r="F11" s="23">
        <f>INT((F10^2)/($C11^2)*($C10*(1-$C10))+1)</f>
        <v>68</v>
      </c>
      <c r="G11" s="23">
        <f>INT((G10^2)/($C11^2)*($C10*(1-$C10))+1)</f>
        <v>97</v>
      </c>
      <c r="H11" s="23">
        <f>INT((H10^2)/($C11^2)*($C10*(1-$C10))+1)</f>
        <v>136</v>
      </c>
      <c r="I11" s="23">
        <f>INT((I10^2)/($C11^2)*($C10*(1-$C10))+1)</f>
        <v>166</v>
      </c>
      <c r="J11" s="24">
        <f>INT((J10^2)/($C11^2)*($C10*(1-$C10))+1)</f>
        <v>271</v>
      </c>
    </row>
    <row r="12" spans="2:12" x14ac:dyDescent="0.2">
      <c r="B12" s="32" t="s">
        <v>13</v>
      </c>
      <c r="C12" s="33">
        <v>1000</v>
      </c>
      <c r="D12" s="5"/>
      <c r="E12" s="18" t="s">
        <v>4</v>
      </c>
      <c r="F12" s="25">
        <f>F11*$C$12/(F11+$C$12-1)</f>
        <v>63.73008434864105</v>
      </c>
      <c r="G12" s="25">
        <f>G11*$C$12/(G11+$C$12-1)</f>
        <v>88.503649635036496</v>
      </c>
      <c r="H12" s="25">
        <f>H11*$C$12/(H11+$C$12-1)</f>
        <v>119.8237885462555</v>
      </c>
      <c r="I12" s="25">
        <f>I11*$C$12/(I11+$C$12-1)</f>
        <v>142.4892703862661</v>
      </c>
      <c r="J12" s="26">
        <f>J11*$C$12/(J11+$C$12-1)</f>
        <v>213.38582677165354</v>
      </c>
      <c r="L12" s="6" t="s">
        <v>9</v>
      </c>
    </row>
    <row r="13" spans="2:12" x14ac:dyDescent="0.2">
      <c r="C13" s="5"/>
      <c r="D13" s="5"/>
      <c r="E13" s="6"/>
      <c r="F13" s="22"/>
      <c r="G13" s="22"/>
      <c r="H13" s="22"/>
      <c r="I13" s="22"/>
      <c r="J13" s="22"/>
    </row>
    <row r="14" spans="2:12" x14ac:dyDescent="0.2">
      <c r="E14" s="6"/>
      <c r="F14" s="7"/>
      <c r="G14" s="7"/>
      <c r="H14" s="7"/>
      <c r="I14" s="7"/>
      <c r="J14" s="7"/>
    </row>
    <row r="15" spans="2:12" x14ac:dyDescent="0.2">
      <c r="E15" s="41"/>
      <c r="F15" s="42" t="s">
        <v>1</v>
      </c>
      <c r="G15" s="42"/>
      <c r="H15" s="42"/>
      <c r="I15" s="42"/>
      <c r="J15" s="42"/>
    </row>
    <row r="16" spans="2:12" x14ac:dyDescent="0.2">
      <c r="B16" s="39" t="s">
        <v>3</v>
      </c>
      <c r="C16" s="40"/>
      <c r="E16" s="38"/>
      <c r="F16" s="36">
        <v>0.9</v>
      </c>
      <c r="G16" s="36">
        <v>0.95</v>
      </c>
      <c r="H16" s="36">
        <v>0.98</v>
      </c>
      <c r="I16" s="36">
        <v>0.99</v>
      </c>
      <c r="J16" s="37">
        <v>0.999</v>
      </c>
      <c r="L16" s="6" t="s">
        <v>8</v>
      </c>
    </row>
    <row r="17" spans="2:12" x14ac:dyDescent="0.2">
      <c r="B17" s="28" t="s">
        <v>16</v>
      </c>
      <c r="C17" s="29">
        <v>25</v>
      </c>
      <c r="E17" s="17" t="s">
        <v>5</v>
      </c>
      <c r="F17" s="12">
        <f>ABS(_xlfn.NORM.INV(0.5-F16/2,0,1))</f>
        <v>1.6448536269514726</v>
      </c>
      <c r="G17" s="12">
        <f>ABS(_xlfn.NORM.INV(0.5-G16/2,0,1))</f>
        <v>1.9599639845400536</v>
      </c>
      <c r="H17" s="12">
        <f>ABS(_xlfn.NORM.INV(0.5-H16/2,0,1))</f>
        <v>2.3263478740408408</v>
      </c>
      <c r="I17" s="12">
        <f>ABS(_xlfn.NORM.INV(0.5-I16/2,0,1))</f>
        <v>2.5758293035488999</v>
      </c>
      <c r="J17" s="13">
        <f>ABS(_xlfn.NORM.INV(0.5-J16/2,0,1))</f>
        <v>3.2905267314918945</v>
      </c>
    </row>
    <row r="18" spans="2:12" x14ac:dyDescent="0.2">
      <c r="B18" s="30" t="s">
        <v>12</v>
      </c>
      <c r="C18" s="31">
        <v>4</v>
      </c>
      <c r="D18" s="3"/>
      <c r="E18" s="17" t="s">
        <v>0</v>
      </c>
      <c r="F18" s="23">
        <f>INT((F17^2)*($C17^2)/($C18^2)+1)</f>
        <v>106</v>
      </c>
      <c r="G18" s="23">
        <f>INT((G17^2)*($C17^2)/($C18^2)+1)</f>
        <v>151</v>
      </c>
      <c r="H18" s="23">
        <f>INT((H17^2)*($C17^2)/($C18^2)+1)</f>
        <v>212</v>
      </c>
      <c r="I18" s="23">
        <f>INT((I17^2)*($C17^2)/($C18^2)+1)</f>
        <v>260</v>
      </c>
      <c r="J18" s="24">
        <f>INT((J17^2)*($C17^2)/($C18^2)+1)</f>
        <v>423</v>
      </c>
    </row>
    <row r="19" spans="2:12" x14ac:dyDescent="0.2">
      <c r="B19" s="32" t="s">
        <v>13</v>
      </c>
      <c r="C19" s="33">
        <v>200</v>
      </c>
      <c r="D19" s="3"/>
      <c r="E19" s="18" t="s">
        <v>4</v>
      </c>
      <c r="F19" s="25">
        <f>F18*$C$19/(F18+$C$19-1)</f>
        <v>69.508196721311478</v>
      </c>
      <c r="G19" s="25">
        <f>G18*$C$19/(G18+$C$19-1)</f>
        <v>86.285714285714292</v>
      </c>
      <c r="H19" s="25">
        <f>H18*$C$19/(H18+$C$19-1)</f>
        <v>103.16301703163018</v>
      </c>
      <c r="I19" s="25">
        <f>I18*$C$19/(I18+$C$19-1)</f>
        <v>113.28976034858388</v>
      </c>
      <c r="J19" s="26">
        <f>J18*$C$19/(J18+$C$19-1)</f>
        <v>136.0128617363344</v>
      </c>
    </row>
    <row r="20" spans="2:12" x14ac:dyDescent="0.2">
      <c r="L20" s="6" t="s">
        <v>9</v>
      </c>
    </row>
  </sheetData>
  <sheetProtection formatCells="0" formatColumns="0" formatRows="0" insertColumns="0"/>
  <mergeCells count="4">
    <mergeCell ref="B9:C9"/>
    <mergeCell ref="B16:C16"/>
    <mergeCell ref="F8:J8"/>
    <mergeCell ref="F15:J15"/>
  </mergeCells>
  <phoneticPr fontId="0" type="noConversion"/>
  <dataValidations count="6">
    <dataValidation type="decimal" allowBlank="1" showInputMessage="1" showErrorMessage="1" errorTitle="Invalid Entry" error="Must be between .0001 and .9999." promptTitle="Probability of Success" prompt="Enter the probability of success on each trial." sqref="C10">
      <formula1>0.0001</formula1>
      <formula2>0.9999</formula2>
    </dataValidation>
    <dataValidation type="decimal" allowBlank="1" showInputMessage="1" showErrorMessage="1" errorTitle="Invalid Entry" error="Must be between .0001 and .9999." promptTitle="Allowable Error" prompt="Enter the half-width of the confidence interval." sqref="C11">
      <formula1>0.0001</formula1>
      <formula2>0.9999</formula2>
    </dataValidation>
    <dataValidation type="decimal" operator="greaterThan" allowBlank="1" showInputMessage="1" showErrorMessage="1" errorTitle="Invalid Entry" error="Must be positive." promptTitle="Standard Deviation" prompt="Enter the assumed population standard deviation." sqref="C17">
      <formula1>0</formula1>
    </dataValidation>
    <dataValidation type="decimal" operator="greaterThan" allowBlank="1" showInputMessage="1" showErrorMessage="1" errorTitle="Invalid Entry" error="Must be positive." promptTitle="Allowable Error" prompt="Enter the half-width of the confidence interval." sqref="C18">
      <formula1>0</formula1>
    </dataValidation>
    <dataValidation type="whole" operator="greaterThan" allowBlank="1" showInputMessage="1" showErrorMessage="1" errorTitle="Invalid Entry" error="Must be a positive integer." promptTitle="Population Size" prompt="Enter the assumed number of items in the population." sqref="C19 C12">
      <formula1>1</formula1>
    </dataValidation>
    <dataValidation type="decimal" allowBlank="1" showInputMessage="1" showErrorMessage="1" errorTitle="Invalid Entry" error="Must be between 1% and 100%." promptTitle="Confidence Level" prompt="Enter desired confidence level." sqref="F9:J9 F16:J16">
      <formula1>0.01</formula1>
      <formula2>99.99</formula2>
    </dataValidation>
  </dataValidations>
  <pageMargins left="0.75" right="0.75" top="1" bottom="1" header="0.5" footer="0.5"/>
  <pageSetup scale="96" orientation="landscape" r:id="rId1"/>
  <headerFooter alignWithMargins="0"/>
  <drawing r:id="rId2"/>
  <legacyDrawing r:id="rId3"/>
  <oleObjects>
    <mc:AlternateContent xmlns:mc="http://schemas.openxmlformats.org/markup-compatibility/2006">
      <mc:Choice Requires="x14">
        <oleObject progId="Equation.DSMT4" shapeId="2089" r:id="rId4">
          <objectPr defaultSize="0" autoPict="0" r:id="rId5">
            <anchor moveWithCells="1" sizeWithCells="1">
              <from>
                <xdr:col>11</xdr:col>
                <xdr:colOff>257175</xdr:colOff>
                <xdr:row>7</xdr:row>
                <xdr:rowOff>152400</xdr:rowOff>
              </from>
              <to>
                <xdr:col>12</xdr:col>
                <xdr:colOff>590550</xdr:colOff>
                <xdr:row>10</xdr:row>
                <xdr:rowOff>85725</xdr:rowOff>
              </to>
            </anchor>
          </objectPr>
        </oleObject>
      </mc:Choice>
      <mc:Fallback>
        <oleObject progId="Equation.DSMT4" shapeId="208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Infinite Population</vt:lpstr>
      <vt:lpstr>Finite Population</vt:lpstr>
      <vt:lpstr>Extra Sheet</vt:lpstr>
      <vt:lpstr>'Finite Population'!Print_Area</vt:lpstr>
      <vt:lpstr>'Infinite Population'!Print_Area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Sample Size Calculator</dc:title>
  <dc:subject>Chapter 8 - Sampling Distributions and Estimation</dc:subject>
  <dc:creator>David P. Doane</dc:creator>
  <dc:description>Copyright (c) 2016 by McGraw-Hill.  This material is intended solely for educational use by purchasers of Doane/Seward 5e. It may not be copied or resold.</dc:description>
  <cp:lastModifiedBy>Blythe</cp:lastModifiedBy>
  <cp:lastPrinted>2013-08-16T18:42:39Z</cp:lastPrinted>
  <dcterms:created xsi:type="dcterms:W3CDTF">1998-10-21T12:47:13Z</dcterms:created>
  <dcterms:modified xsi:type="dcterms:W3CDTF">2013-10-15T00:08:45Z</dcterms:modified>
</cp:coreProperties>
</file>